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 activeTab="5"/>
  </bookViews>
  <sheets>
    <sheet name="Resumo" sheetId="5" r:id="rId1"/>
    <sheet name="P.O Sintética" sheetId="4" r:id="rId2"/>
    <sheet name="Composições de Custo Unitário" sheetId="6" r:id="rId3"/>
    <sheet name="Cronograma" sheetId="7" r:id="rId4"/>
    <sheet name="Cotações" sheetId="9" r:id="rId5"/>
    <sheet name="BDI" sheetId="8" r:id="rId6"/>
  </sheets>
  <definedNames>
    <definedName name="a" hidden="1">{#N/A,#N/A,FALSE,"Pla_Preço";#N/A,#N/A,FALSE,"Crono"}</definedName>
    <definedName name="_xlnm.Print_Area" localSheetId="1">'P.O Sintética'!$B$1:$J$98</definedName>
    <definedName name="_xlnm.Print_Area" localSheetId="0">Resumo!$A$1:$E$27</definedName>
    <definedName name="_xlnm.Print_Area" localSheetId="2">'Composições de Custo Unitário'!$C$1:$J$49</definedName>
    <definedName name="Database">#REF!</definedName>
    <definedName name="foda">#REF!</definedName>
    <definedName name="_xlnm.Print_Area" localSheetId="3">Cronograma!$B$1:$Q$92</definedName>
    <definedName name="_xlnm.Print_Area" localSheetId="4">Cotações!$B$1:$F$32</definedName>
    <definedName name="_xlnm.Print_Titles" localSheetId="1">'P.O Sintética'!$1:$13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<sst xmlns="http://schemas.openxmlformats.org/spreadsheetml/2006/main" count="525" uniqueCount="267">
  <si>
    <t>AGETRAN - AGENCIA MUNICIPAL DE TRANSITO</t>
  </si>
  <si>
    <t>OBJETO: REFORMA PARCIAL DO TERMINAL RODOVIARIO RENATO LEMES SOARES</t>
  </si>
  <si>
    <t>LOCAL : PREDIO DO TERMINAL RODOVIARIO DE DOURADOS - MS</t>
  </si>
  <si>
    <t xml:space="preserve">DATA BASE: SINAPI 12.25/AGESUL JUN 25 -     BDI = 25,00%  </t>
  </si>
  <si>
    <t>RESUMO DO ORÇAMENTO SEM DESONERAÇÃO</t>
  </si>
  <si>
    <t>ITEM</t>
  </si>
  <si>
    <t>SERVIÇOS</t>
  </si>
  <si>
    <t>I</t>
  </si>
  <si>
    <t>TOTAL</t>
  </si>
  <si>
    <t>%</t>
  </si>
  <si>
    <t>,</t>
  </si>
  <si>
    <t> </t>
  </si>
  <si>
    <t>TOTAL SERVIÇOS</t>
  </si>
  <si>
    <t>SINAPI</t>
  </si>
  <si>
    <t>Sinapi Analitico</t>
  </si>
  <si>
    <t>SINAPI SP</t>
  </si>
  <si>
    <t>Sinapi Analitico AS SP</t>
  </si>
  <si>
    <t>SINAPI INS</t>
  </si>
  <si>
    <t>Insumo Sinapi</t>
  </si>
  <si>
    <t>SINAPI INS SP</t>
  </si>
  <si>
    <t>Insumo Sinapi AS SP</t>
  </si>
  <si>
    <t>COMPOSIÇÃO</t>
  </si>
  <si>
    <t>Composição de Custo Unitário</t>
  </si>
  <si>
    <t>AGESUL</t>
  </si>
  <si>
    <t>Boletim Agesul</t>
  </si>
  <si>
    <t>AGESUL INS</t>
  </si>
  <si>
    <t>Boletim de Insumos Agesul</t>
  </si>
  <si>
    <t>SICRO</t>
  </si>
  <si>
    <t>Boletim Sicro</t>
  </si>
  <si>
    <t>BDI</t>
  </si>
  <si>
    <t>COTAÇÃO</t>
  </si>
  <si>
    <t>Cotações</t>
  </si>
  <si>
    <t>CODIGO</t>
  </si>
  <si>
    <t>FONTE</t>
  </si>
  <si>
    <t>DESCRIÇÃO</t>
  </si>
  <si>
    <t>UNI</t>
  </si>
  <si>
    <t>QUANT</t>
  </si>
  <si>
    <t xml:space="preserve">PREÇO UNI. </t>
  </si>
  <si>
    <t xml:space="preserve">PREÇO C/ BDI </t>
  </si>
  <si>
    <t xml:space="preserve">TOTAL DO ITEM </t>
  </si>
  <si>
    <t>BANHEIROS E OUTROS</t>
  </si>
  <si>
    <t>1</t>
  </si>
  <si>
    <t>DEMOLIÇÕES E RETIRADAS</t>
  </si>
  <si>
    <t>1.1</t>
  </si>
  <si>
    <t>REMOÇÃO DE LOUÇAS, DE FORMA MANUAL, SEM REAPROVEITAMENTO. AF_09/2023</t>
  </si>
  <si>
    <t>UN</t>
  </si>
  <si>
    <t>1.2</t>
  </si>
  <si>
    <t>REMOÇÃO DE METAIS SANITÁRIOS, DE FORMA MANUAL, SEM REAPROVEITAMENTO. AF_09/2023</t>
  </si>
  <si>
    <t>1.3</t>
  </si>
  <si>
    <t>REMOÇÃO DE ACESSÓRIOS, DE FORMA MANUAL, SEM REAPROVEITAMENTO. AF_09/2023</t>
  </si>
  <si>
    <t>1.4</t>
  </si>
  <si>
    <t>REMOÇÃO DE PORTAS, DE FORMA MANUAL, SEM REAPROVEITAMENTO. AF_09/2023</t>
  </si>
  <si>
    <t>M2</t>
  </si>
  <si>
    <t>1.5</t>
  </si>
  <si>
    <t>DEMOLIÇÃO DE REVESTIMENTO CERÂMICO, DE FORMA MANUAL, SEM REAPROVEITAMENTO. AF_09/2023</t>
  </si>
  <si>
    <t>1.6</t>
  </si>
  <si>
    <t>1.7</t>
  </si>
  <si>
    <t>1.8</t>
  </si>
  <si>
    <t>REMOÇÃO DE VIDRO LISO COMUM DE ESQUADRIA COM BAGUETE DE ALUMÍNIO OU PVC. AF_11/2025</t>
  </si>
  <si>
    <t>1.9</t>
  </si>
  <si>
    <t>DEMOLIÇÃO DE PISO DE CONCRETO SIMPLES, DE FORMA MANUAL, SEM REAPROVEITAMENTO. AF_09/2023</t>
  </si>
  <si>
    <t>M3</t>
  </si>
  <si>
    <t>1.10</t>
  </si>
  <si>
    <t>0201003052</t>
  </si>
  <si>
    <t>REMOCAO DE PISO EM PLACAS DE BORRACHA
COLADA/ARGAMASSA, SEM REAPROVEITAMENTO</t>
  </si>
  <si>
    <t>1.11</t>
  </si>
  <si>
    <t>REMOÇÃO DE FORRO DE GESSO, DE FORMA MANUAL, SEM REAPROVEITAMENTO. AF_09/2023</t>
  </si>
  <si>
    <t xml:space="preserve"> </t>
  </si>
  <si>
    <t>SUB TOTAL ITEM</t>
  </si>
  <si>
    <t>01</t>
  </si>
  <si>
    <t>2</t>
  </si>
  <si>
    <t>REVESTIMENTO</t>
  </si>
  <si>
    <t>2.1</t>
  </si>
  <si>
    <t>REVESTIMENTO CERÂMICO PARA PAREDES INTERNAS COM PLACAS TIPO ESMALTADA DE DIMENSÕES 20X20 CM APLICADAS EM DIAGONAL, NA ALTURA INTEIRA DAS PAREDES. AF_02/2023_PE</t>
  </si>
  <si>
    <t>2.2</t>
  </si>
  <si>
    <t>REVESTIMENTO CERÂMICO PARA PISO COM PLACAS TIPO ESMALTADA DE DIMENSÕES 35X35 CM APLICADA EM AMBIENTES DE ÁREA MAIOR QUE 10 M2. AF_02/2023_PE</t>
  </si>
  <si>
    <t>2.3</t>
  </si>
  <si>
    <t>PISO DE BORRACHA CANELADO, ESPESSURA 3,5MM, FIXADO COM ADESIVO ACRÍLICO. AF_09/2020</t>
  </si>
  <si>
    <t>02</t>
  </si>
  <si>
    <t>3</t>
  </si>
  <si>
    <t>INSTALAÇÕES SANITÁRIAS</t>
  </si>
  <si>
    <t>3.1</t>
  </si>
  <si>
    <t>TORNEIRA CROMADA DE MESA, 1/2" OU 3/4", PARA LAVATÓRIO, PADRÃO POPULAR - FORNECIMENTO E INSTALAÇÃO. AF_01/2020</t>
  </si>
  <si>
    <t>3.2</t>
  </si>
  <si>
    <t>TROCA DE REPARO DE VALVULA</t>
  </si>
  <si>
    <t>3.3</t>
  </si>
  <si>
    <t>COMP. 01</t>
  </si>
  <si>
    <t>ACABAMENTO CROMADO PARA REGISTROS HIDRÁULICOS DN 3/4" - FORNECIMENTO E INSTALAÇÃO</t>
  </si>
  <si>
    <t>3.4</t>
  </si>
  <si>
    <t>ACABAMENTO ANTIVANDALISMO PARA VALVULA DE DESCARGA
REF. 01505006 DA DOCOL OU SIMILAR - FORNECIMENTO E
INSTALACAO</t>
  </si>
  <si>
    <t>LOUÇAS E ACESSÓRIOS</t>
  </si>
  <si>
    <t>3.5</t>
  </si>
  <si>
    <t>VASO SANITARIO SIFONADO CONVENCIONAL COM LOUÇA BRANCA, INCLUSO CONJUNTO DE LIGAÇÃO PARA BACIA SANITÁRIA AJUSTÁVEL - FORNECIMENTO E INSTALAÇÃO. AF_01/2020</t>
  </si>
  <si>
    <t>3.6</t>
  </si>
  <si>
    <t>LAVATÓRIO LOUÇA BRANCA SUSPENSO, 29,5 X 39CM OU EQUIVALENTE, PADRÃO POPULAR, INCLUSO SIFÃO TIPO GARRAFA EM PVC, VÁLVULA E ENGATE FLEXÍVEL 30CM EM PLÁSTICO E TORNEIRA CROMADA DE MESA, PADRÃO POPULAR - FORNECIMENTO E INSTALAÇÃO. AF_01/2020</t>
  </si>
  <si>
    <t>3.7</t>
  </si>
  <si>
    <t>CUBA DE EMBUTIR OVAL EM LOUÇA BRANCA, 35 X 50CM OU EQUIVALENTE, INCLUSO VÁLVULA E SIFÃO TIPO GARRAFA EM METAL CROMADO - FORNECIMENTO E INSTALAÇÃO. AF_01/2020</t>
  </si>
  <si>
    <t>3.8</t>
  </si>
  <si>
    <t>MICTÓRIO SIFONADO LOUÇA BRANCA - PADRÃO MÉDIO - FORNECIMENTO E INSTALAÇÃO. AF_01/2020</t>
  </si>
  <si>
    <t>3.9</t>
  </si>
  <si>
    <t>COMP. 02</t>
  </si>
  <si>
    <t>MICTÓRIO COLETIVO EM CHAPA DE AÇO INOX 2,00 M - FORNECIMENTO E INSTALAÇÃO</t>
  </si>
  <si>
    <t>3.10</t>
  </si>
  <si>
    <t>ASSENTO SANITÁRIO CONVENCIONAL - FORNECIMENTO E INSTALACAO. AF_01/2020</t>
  </si>
  <si>
    <t>3.11</t>
  </si>
  <si>
    <t>CHUVEIRO ELÉTRICO COMUM CORPO PLÁSTICO, TIPO DUCHA - FORNECIMENTO E INSTALAÇÃO. AF_01/2020</t>
  </si>
  <si>
    <t>3.12</t>
  </si>
  <si>
    <t>GRELHA FIXA, EM PVC BRANCA, QUADRADA, 150 X 150 MM, PARA RALOS E CAIXAS</t>
  </si>
  <si>
    <t>03</t>
  </si>
  <si>
    <t>4</t>
  </si>
  <si>
    <t>ESQUADRIAS</t>
  </si>
  <si>
    <t>4.1</t>
  </si>
  <si>
    <t>KIT DE PORTA-PRONTA DE MADEIRA EM ACABAMENTO MELAMÍNICO BRANCO, FOLHA LEVE OU MÉDIA, E BATENTE METÁLICO, 60X210CM, FIXAÇÃO COM ARGAMASSA - FORNECIMENTO E INSTALAÇÃO. AF_10/2025</t>
  </si>
  <si>
    <t>4.2</t>
  </si>
  <si>
    <t>KIT DE PORTA-PRONTA DE MADEIRA EM ACABAMENTO MELAMÍNICO BRANCO, FOLHA LEVE OU MÉDIA, E BATENTE METÁLICO, 80X210CM, FIXAÇÃO COM ARGAMASSA - FORNECIMENTO E INSTALAÇÃO. AF_10/2025</t>
  </si>
  <si>
    <t>4.3</t>
  </si>
  <si>
    <t>PORTA EM ALUMÍNIO DE ABRIR TIPO VENEZIANA COM GUARNIÇÃO, FIXAÇÃO COM PARAFUSOS - FORNECIMENTO E INSTALAÇÃO. AF_10/2025</t>
  </si>
  <si>
    <t>04</t>
  </si>
  <si>
    <t>5</t>
  </si>
  <si>
    <t>VIDROS</t>
  </si>
  <si>
    <t>5.1</t>
  </si>
  <si>
    <t>INSTALAÇÃO DE VIDRO LISO INCOLOR, E = 4 MM, EM ESQUADRIA DE ALUMÍNIO OU PVC, FIXADO COM BAGUETE. AF_11/2025</t>
  </si>
  <si>
    <t>05</t>
  </si>
  <si>
    <t>6</t>
  </si>
  <si>
    <t>FORROS</t>
  </si>
  <si>
    <t>6.1</t>
  </si>
  <si>
    <t>FORRO EM PLACAS DE GESSO, PARA AMBIENTES COMERCIAIS. AF_08/2023_PS</t>
  </si>
  <si>
    <t>06</t>
  </si>
  <si>
    <t>7</t>
  </si>
  <si>
    <t>PINTURA</t>
  </si>
  <si>
    <t>7.1</t>
  </si>
  <si>
    <t>EMASSAMENTO COM MASSA LÁTEX, APLICAÇÃO EM TETO, UMA DEMÃO, LIXAMENTO MANUAL. AF_04/2023</t>
  </si>
  <si>
    <t>7.2</t>
  </si>
  <si>
    <t>EMASSAMENTO COM MASSA LÁTEX, APLICAÇÃO EM PAREDE, UMA DEMÃO, LIXAMENTO MANUAL. AF_04/2023</t>
  </si>
  <si>
    <t>7.3</t>
  </si>
  <si>
    <t>PINTURA LÁTEX ACRÍLICA PREMIUM, APLICAÇÃO MANUAL EM PAREDES, DUAS DEMÃOS. AF_04/2023</t>
  </si>
  <si>
    <t>7.4</t>
  </si>
  <si>
    <t>PINTURA LÁTEX ACRÍLICA PREMIUM, APLICAÇÃO MANUAL EM TETO, DUAS DEMÃOS. AF_04/2023</t>
  </si>
  <si>
    <t>7.5</t>
  </si>
  <si>
    <t>PINTURA TINTA DE ACABAMENTO (PIGMENTADA) ESMALTE SINTÉTICO FOSCO EM MADEIRA, 1 DEMÃO. AF_01/2021</t>
  </si>
  <si>
    <t>07</t>
  </si>
  <si>
    <t>8</t>
  </si>
  <si>
    <t>INSTALAÇÕES ELÉTRICAS</t>
  </si>
  <si>
    <t>8.1</t>
  </si>
  <si>
    <t>ESPELHO, FABRICACAO PIAL OU SIMILAR, NA(S)
ESPECIFICACAO(OES):- CEGO (4" X 2") REF. 8510</t>
  </si>
  <si>
    <t>8.2</t>
  </si>
  <si>
    <t>TOMADA BAIXA DE EMBUTIR (1 MÓDULO), 2P+T 10 A, INCLUINDO SUPORTE E PLACA - FORNECIMENTO E INSTALAÇÃO. AF_03/2023</t>
  </si>
  <si>
    <t>08</t>
  </si>
  <si>
    <t>9</t>
  </si>
  <si>
    <t>INSTALAÇÕES PREVENTIVAS CONTRA INCENDIO</t>
  </si>
  <si>
    <t>9.1</t>
  </si>
  <si>
    <t>MANGUEIRA DE INCENDIO, TIPO 2, DE 1 1/2", TECIDO EM FIO DE
POLIESTER E TUBO INTERNO EM BORRACHA SINTETICA, COM
UNIOES ENGATE RAPIDO, NO(S) COMPRIMENTO(S):- 15,00 M</t>
  </si>
  <si>
    <t>CJ</t>
  </si>
  <si>
    <t>09</t>
  </si>
  <si>
    <t>10</t>
  </si>
  <si>
    <t>INSTALAÇÃO DE EQUIPAMENTOS</t>
  </si>
  <si>
    <t>10.1</t>
  </si>
  <si>
    <t>COMP. 04</t>
  </si>
  <si>
    <t>AQUISIÇÃO E INSTALAÇÃO DE CADEIRAS LONGARINAS DE TRES LUGARES EM AMBIENTE ESPERA PARA PASSAGEIROS</t>
  </si>
  <si>
    <t>11</t>
  </si>
  <si>
    <t>ACESSIBILIDADE</t>
  </si>
  <si>
    <t>11.1</t>
  </si>
  <si>
    <t>RAMPA DE ACESSIBILIDADE PARA ACESSO A EDIFICAÇÕES COM INCLINAÇÃO DE 8,33% EM CONCRETO MOLDADO IN LOCO, COM LARGURA DE 1,50M, FCK 25MPA, NÃO ARMADA, COM JUNTA A CADA 2M COM CORTE À SECO. AF_03/2024</t>
  </si>
  <si>
    <t>M</t>
  </si>
  <si>
    <t>11.2</t>
  </si>
  <si>
    <t>BARRA DE APOIO RETA, EM ACO INOX POLIDO, COMPRIMENTO 70 CM, FIXADA NA PAREDE - FORNECIMENTO E INSTALAÇÃO. AF_01/2020</t>
  </si>
  <si>
    <t>11.3</t>
  </si>
  <si>
    <t>BARRA DE APOIO RETA, EM ACO INOX POLIDO, COMPRIMENTO 80 CM, FIXADA NA PAREDE - FORNECIMENTO E INSTALAÇÃO. AF_01/2020</t>
  </si>
  <si>
    <t>11.4</t>
  </si>
  <si>
    <t>ACABAMENTO PARA VALVULA DE DESCARGA HYDRA ECO
CONFORTO CROMADO REF. 4900.C.CONF DA DECA OU SIMILAR -
FORNECIMENTO E INSTALACAO</t>
  </si>
  <si>
    <t>11.5</t>
  </si>
  <si>
    <t>COMP. 03</t>
  </si>
  <si>
    <t>TORNEIRA AUTOMÁTICA DEFICIENTE PNE BICO ANTI FURTO NBR9050 - FORNECIMENTO E INSTALAÇÃO</t>
  </si>
  <si>
    <t>11.6</t>
  </si>
  <si>
    <t>VASO SANITARIO SIFONADO CONVENCIONAL PARA PCD SEM FURO FRONTAL COM LOUÇA BRANCA SEM ASSENTO, INCLUSO CONJUNTO DE LIGAÇÃO PARA BACIA SANITÁRIA AJUSTÁVEL - FORNECIMENTO E INSTALAÇÃO. AF_01/2020</t>
  </si>
  <si>
    <t>TOTAL GERAL</t>
  </si>
  <si>
    <t>COMPOSIÇÃO DE CUSTO UNITÁRIO SEM DESONERAÇÃO</t>
  </si>
  <si>
    <t>Quant.</t>
  </si>
  <si>
    <t>UNIDADE</t>
  </si>
  <si>
    <t>CÓDIGO</t>
  </si>
  <si>
    <t>PREÇO</t>
  </si>
  <si>
    <t>COEFICIENTE</t>
  </si>
  <si>
    <t>COT. 02</t>
  </si>
  <si>
    <t>ACABAMENTO CROMADO PARA REGISTRO 3/4"</t>
  </si>
  <si>
    <t>R$</t>
  </si>
  <si>
    <t>AUXILIAR DE ENCANADOR OU BOMBEIRO HIDRÁULICO COM ENCARGOS COMPLEMENTARES</t>
  </si>
  <si>
    <t>H</t>
  </si>
  <si>
    <t>ENCANADOR OU BOMBEIRO HIDRÁULICO COM ENCARGOS COMPLEMENTARES</t>
  </si>
  <si>
    <t>Custo Unitário</t>
  </si>
  <si>
    <t>MICTORIO COLETIVO ACO INOX (AISI 304), E = 0,8 MM, DE *100 X 50 X 35* CM (C X A X P)</t>
  </si>
  <si>
    <t>VALVULA DE ESCOAMENTO PARA TANQUE, EM METAL CROMADO, 1.1/2", SEM LADRAO, COM TAMPAO PLASTICO</t>
  </si>
  <si>
    <t>ENGATE/RABICHO FLEXIVEL PLASTICO (PVC OU ABS) BRANCO 1/2" X 40 CM</t>
  </si>
  <si>
    <t>SIFAO / TUBO SINFONADO EXTENSIVEL/SANFONADO, UNIVERSAL/ SIMPLES, ENTRE *50 A 70* CM, DE PLASTICO BRANCO</t>
  </si>
  <si>
    <t>COT. 01</t>
  </si>
  <si>
    <t>TORNEIRA AUTOMÁTICA DEFICIENTE PNE BICO ANTI FURTO NBR9050</t>
  </si>
  <si>
    <t>COT. 03</t>
  </si>
  <si>
    <t>CADEIRA LONGARINA, 3 LUGARES PARA RECEPÇÃO</t>
  </si>
  <si>
    <t>SERRALHEIRO COM ENCARGOS COMPLEMENTARES</t>
  </si>
  <si>
    <t>AUXILIAR DE SERRALHEIRO COM ENCARGOS COMPLEMENTARES</t>
  </si>
  <si>
    <t>CRONOGRAMA FÍSICO FINANCEIRO</t>
  </si>
  <si>
    <t>PESO</t>
  </si>
  <si>
    <t>VALOR</t>
  </si>
  <si>
    <t>% Simples</t>
  </si>
  <si>
    <t>% Acululado</t>
  </si>
  <si>
    <t>1º MÊS</t>
  </si>
  <si>
    <t>2º MÊS</t>
  </si>
  <si>
    <t>3º MÊS</t>
  </si>
  <si>
    <t>4º MÊS</t>
  </si>
  <si>
    <t>CANTEIROS TOMBADOS</t>
  </si>
  <si>
    <t>% Acumulada</t>
  </si>
  <si>
    <t>Total Simples (R$)</t>
  </si>
  <si>
    <t>Total Acumulado (R$)</t>
  </si>
  <si>
    <t>COTAÇÕES</t>
  </si>
  <si>
    <t>MEDIANA</t>
  </si>
  <si>
    <t>EMPRESA</t>
  </si>
  <si>
    <t>CONTATO/SITE</t>
  </si>
  <si>
    <t>DATA DA COTAÇÃO</t>
  </si>
  <si>
    <t>CNPJ</t>
  </si>
  <si>
    <t xml:space="preserve">LORENMETAIS COMERCIO IMPORTACAO E EXPORTACAO LTDA </t>
  </si>
  <si>
    <t>HTTPS://WWW.LORENMETAIS.COM.BR/</t>
  </si>
  <si>
    <t>32.526.864/0001-38</t>
  </si>
  <si>
    <t>LEROY MERLIN</t>
  </si>
  <si>
    <t>HTTPS://WWW.LEROYMERLIN.COM.BR/</t>
  </si>
  <si>
    <t>01.438.784/0048-60</t>
  </si>
  <si>
    <t>SOEDRAL SOCIEDADE ELETRICA HIDRAULICA LTDA</t>
  </si>
  <si>
    <t>HTTPS://WWW.SOEDRAL.COM.BR/</t>
  </si>
  <si>
    <t>60.848.025/0005-03</t>
  </si>
  <si>
    <t>TODIMO</t>
  </si>
  <si>
    <t>MAURÃO</t>
  </si>
  <si>
    <t>DOURATUBOS</t>
  </si>
  <si>
    <t>VELVE</t>
  </si>
  <si>
    <t>PAPEL MAQ</t>
  </si>
  <si>
    <t>FG OFFICE</t>
  </si>
  <si>
    <t>ACÓRDÃO 2622/2013</t>
  </si>
  <si>
    <t>LOCAL: NO MUNICÍPIO DE DOURADOS/MS</t>
  </si>
  <si>
    <t>DETALHAMENTO DA TAXA DE BDI - QUADRO 14 ACÓRDÃO 2622/2013</t>
  </si>
  <si>
    <t>Item</t>
  </si>
  <si>
    <t>Discriminação</t>
  </si>
  <si>
    <t>(%)</t>
  </si>
  <si>
    <t>1.0</t>
  </si>
  <si>
    <t xml:space="preserve">Administração Central (AC) </t>
  </si>
  <si>
    <t>2.0</t>
  </si>
  <si>
    <t>Despesas financeiras (DF)</t>
  </si>
  <si>
    <t>3.0</t>
  </si>
  <si>
    <t>Garantia (G)</t>
  </si>
  <si>
    <t>4.0</t>
  </si>
  <si>
    <t>Riscos ( R )</t>
  </si>
  <si>
    <t>5.0</t>
  </si>
  <si>
    <t>Lucro Bruto (L)</t>
  </si>
  <si>
    <t>6.0</t>
  </si>
  <si>
    <t>Tributos (T)</t>
  </si>
  <si>
    <t>Cofins</t>
  </si>
  <si>
    <t>6.2</t>
  </si>
  <si>
    <t>PIS</t>
  </si>
  <si>
    <t>6.3</t>
  </si>
  <si>
    <t>ISS</t>
  </si>
  <si>
    <t>FÓRMULA DO BDI:</t>
  </si>
  <si>
    <t xml:space="preserve"> A fórmula de aplicação do percentual de bdi para SE obter o preço final do serviço é a seguinte:</t>
  </si>
  <si>
    <t>PF = CD x (1 + BDI)</t>
  </si>
  <si>
    <t>Onde:</t>
  </si>
  <si>
    <t>AC = Admnistração Central;</t>
  </si>
  <si>
    <t>PF = Preço Final do Serviço.</t>
  </si>
  <si>
    <t>DF = Despesas Financeiras;</t>
  </si>
  <si>
    <t>CD = Custos Direitos; e</t>
  </si>
  <si>
    <t xml:space="preserve">G = Garantia;
R = Riscos;
L = Lucro Bruto;
T = Tributos (PIS, COFINS e ISS).
</t>
  </si>
  <si>
    <t>BDI = Taxa para apuração estimada das despesas indiretas, tributos e lucro, a fim de se obter o preço final.</t>
  </si>
  <si>
    <t>Referência: Acórdão 2622/2013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</si>
</sst>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4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_(* #,##0.00_);_(* \(#,##0.00\);_(* &quot;-&quot;??_);_(@_)"/>
    <numFmt numFmtId="181" formatCode="0.000%"/>
    <numFmt numFmtId="182" formatCode="#\ ?/?"/>
    <numFmt numFmtId="183" formatCode="&quot;R$&quot;#,##0.00;[Red]\-&quot;R$&quot;#,##0.00"/>
    <numFmt numFmtId="184" formatCode="#,##0.00;\-#,##0.00"/>
    <numFmt numFmtId="185" formatCode="0.0000%"/>
    <numFmt numFmtId="186" formatCode="0.000"/>
    <numFmt numFmtId="187" formatCode="0.00_ "/>
    <numFmt numFmtId="188" formatCode="0.00000000"/>
    <numFmt numFmtId="189" formatCode="&quot;R$&quot;\ #,##0.00;[Red]\-&quot;R$&quot;\ #,##0.00"/>
  </numFmts>
  <fonts count="62"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sz val="10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9"/>
      <name val="Arial Narrow"/>
      <charset val="134"/>
    </font>
    <font>
      <b/>
      <sz val="10"/>
      <name val="Calibri"/>
      <charset val="134"/>
      <scheme val="minor"/>
    </font>
    <font>
      <b/>
      <sz val="10"/>
      <name val="Calibro"/>
      <charset val="134"/>
    </font>
    <font>
      <b/>
      <sz val="8"/>
      <color theme="0"/>
      <name val="Arial"/>
      <charset val="0"/>
    </font>
    <font>
      <b/>
      <sz val="8"/>
      <color rgb="FF000000"/>
      <name val="Arial"/>
      <charset val="0"/>
    </font>
    <font>
      <sz val="8"/>
      <color rgb="FF000000"/>
      <name val="Arial"/>
      <charset val="0"/>
    </font>
    <font>
      <u/>
      <sz val="8"/>
      <color rgb="FF0000FF"/>
      <name val="Arial"/>
      <charset val="0"/>
    </font>
    <font>
      <sz val="8"/>
      <name val="Arial"/>
      <charset val="0"/>
    </font>
    <font>
      <sz val="11"/>
      <name val="Calibri"/>
      <charset val="0"/>
      <scheme val="minor"/>
    </font>
    <font>
      <b/>
      <sz val="11"/>
      <name val="Arial"/>
      <charset val="134"/>
    </font>
    <font>
      <sz val="8"/>
      <name val="Arial"/>
      <charset val="134"/>
    </font>
    <font>
      <b/>
      <sz val="10"/>
      <color theme="0"/>
      <name val="Arial"/>
      <charset val="134"/>
    </font>
    <font>
      <sz val="9"/>
      <name val="Arial"/>
      <charset val="134"/>
    </font>
    <font>
      <i/>
      <sz val="9"/>
      <name val="Arial"/>
      <charset val="134"/>
    </font>
    <font>
      <b/>
      <sz val="9"/>
      <name val="Arial"/>
      <charset val="134"/>
    </font>
    <font>
      <sz val="10"/>
      <name val="Arial"/>
      <charset val="134"/>
    </font>
    <font>
      <b/>
      <sz val="8"/>
      <color theme="0"/>
      <name val="Calibri"/>
      <charset val="134"/>
      <scheme val="minor"/>
    </font>
    <font>
      <b/>
      <sz val="8"/>
      <name val="Calibri"/>
      <charset val="134"/>
      <scheme val="minor"/>
    </font>
    <font>
      <sz val="8"/>
      <color rgb="FF000000"/>
      <name val="Calibri"/>
      <charset val="134"/>
    </font>
    <font>
      <sz val="8"/>
      <color theme="1"/>
      <name val="Arial"/>
      <charset val="134"/>
    </font>
    <font>
      <sz val="8"/>
      <name val="Calibri"/>
      <charset val="134"/>
    </font>
    <font>
      <b/>
      <sz val="8"/>
      <color theme="1"/>
      <name val="Arial"/>
      <charset val="134"/>
    </font>
    <font>
      <sz val="8"/>
      <color theme="8" tint="-0.25"/>
      <name val="Calibri"/>
      <charset val="134"/>
      <scheme val="minor"/>
    </font>
    <font>
      <b/>
      <sz val="8"/>
      <color theme="0" tint="-0.149998474074526"/>
      <name val="Arial"/>
      <charset val="134"/>
    </font>
    <font>
      <sz val="11"/>
      <color theme="0" tint="-0.149998474074526"/>
      <name val="Calibri"/>
      <charset val="134"/>
      <scheme val="minor"/>
    </font>
    <font>
      <b/>
      <sz val="8"/>
      <color theme="0"/>
      <name val="Arial"/>
      <charset val="134"/>
    </font>
    <font>
      <b/>
      <sz val="8"/>
      <name val="Arial"/>
      <charset val="134"/>
    </font>
    <font>
      <b/>
      <sz val="8"/>
      <name val="Arial"/>
      <charset val="0"/>
    </font>
    <font>
      <sz val="11"/>
      <color theme="0" tint="-0.05"/>
      <name val="Calibri"/>
      <charset val="134"/>
      <scheme val="minor"/>
    </font>
    <font>
      <sz val="11"/>
      <color rgb="FFFF0000"/>
      <name val="Calibri"/>
      <charset val="134"/>
      <scheme val="minor"/>
    </font>
    <font>
      <sz val="11"/>
      <color rgb="FF000000"/>
      <name val="Calibri"/>
      <charset val="0"/>
      <scheme val="minor"/>
    </font>
    <font>
      <b/>
      <sz val="9"/>
      <color theme="1"/>
      <name val="Arial Narrow"/>
      <charset val="134"/>
    </font>
    <font>
      <b/>
      <sz val="10"/>
      <color rgb="FFFFFFFF"/>
      <name val="Calibro"/>
      <charset val="134"/>
    </font>
    <font>
      <sz val="10"/>
      <name val="Calibri"/>
      <charset val="134"/>
    </font>
    <font>
      <sz val="10"/>
      <name val="Calibro"/>
      <charset val="134"/>
    </font>
    <font>
      <b/>
      <sz val="10"/>
      <name val="Calibri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rgb="FF000000"/>
      <name val="Calibri"/>
      <charset val="134"/>
    </font>
  </fonts>
  <fills count="4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5"/>
        <bgColor rgb="FF000000"/>
      </patternFill>
    </fill>
    <fill>
      <patternFill patternType="solid">
        <fgColor theme="8" tint="0.6"/>
        <bgColor rgb="FF000000"/>
      </patternFill>
    </fill>
    <fill>
      <patternFill patternType="solid">
        <fgColor theme="8" tint="-0.25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6"/>
        <bgColor indexed="35"/>
      </patternFill>
    </fill>
    <fill>
      <patternFill patternType="solid">
        <fgColor rgb="FFFFFFFF"/>
        <bgColor rgb="FF808080"/>
      </patternFill>
    </fill>
    <fill>
      <patternFill patternType="solid">
        <fgColor theme="8" tint="-0.25"/>
        <bgColor indexed="31"/>
      </patternFill>
    </fill>
    <fill>
      <patternFill patternType="solid">
        <fgColor theme="8" tint="0.4"/>
        <bgColor indexed="31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-0.25"/>
        <bgColor rgb="FF808080"/>
      </patternFill>
    </fill>
    <fill>
      <patternFill patternType="solid">
        <fgColor theme="8" tint="0.6"/>
        <bgColor rgb="FFCCCC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176" fontId="40" fillId="0" borderId="0" applyFont="0" applyFill="0" applyBorder="0" applyAlignment="0" applyProtection="0">
      <alignment vertical="center"/>
    </xf>
    <xf numFmtId="177" fontId="4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8" fontId="40" fillId="0" borderId="0" applyFont="0" applyFill="0" applyBorder="0" applyAlignment="0" applyProtection="0">
      <alignment vertical="center"/>
    </xf>
    <xf numFmtId="179" fontId="4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15" borderId="19" applyNumberFormat="0" applyFon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16" borderId="22" applyNumberFormat="0" applyAlignment="0" applyProtection="0">
      <alignment vertical="center"/>
    </xf>
    <xf numFmtId="0" fontId="50" fillId="17" borderId="23" applyNumberFormat="0" applyAlignment="0" applyProtection="0">
      <alignment vertical="center"/>
    </xf>
    <xf numFmtId="0" fontId="51" fillId="17" borderId="22" applyNumberFormat="0" applyAlignment="0" applyProtection="0">
      <alignment vertical="center"/>
    </xf>
    <xf numFmtId="0" fontId="52" fillId="18" borderId="24" applyNumberFormat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4" fillId="0" borderId="26" applyNumberFormat="0" applyFill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59" fillId="31" borderId="0" applyNumberFormat="0" applyBorder="0" applyAlignment="0" applyProtection="0">
      <alignment vertical="center"/>
    </xf>
    <xf numFmtId="0" fontId="59" fillId="32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40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9" fillId="43" borderId="0" applyNumberFormat="0" applyBorder="0" applyAlignment="0" applyProtection="0">
      <alignment vertical="center"/>
    </xf>
    <xf numFmtId="0" fontId="59" fillId="44" borderId="0" applyNumberFormat="0" applyBorder="0" applyAlignment="0" applyProtection="0">
      <alignment vertical="center"/>
    </xf>
    <xf numFmtId="0" fontId="58" fillId="45" borderId="0" applyNumberFormat="0" applyBorder="0" applyAlignment="0" applyProtection="0">
      <alignment vertical="center"/>
    </xf>
    <xf numFmtId="0" fontId="19" fillId="0" borderId="0"/>
    <xf numFmtId="0" fontId="60" fillId="0" borderId="0"/>
    <xf numFmtId="0" fontId="19" fillId="0" borderId="0"/>
    <xf numFmtId="0" fontId="61" fillId="0" borderId="0"/>
    <xf numFmtId="0" fontId="19" fillId="0" borderId="0"/>
    <xf numFmtId="9" fontId="19" fillId="0" borderId="0" applyFont="0" applyFill="0" applyBorder="0" applyAlignment="0" applyProtection="0"/>
    <xf numFmtId="180" fontId="19" fillId="0" borderId="0" applyFont="0" applyFill="0" applyBorder="0" applyAlignment="0" applyProtection="0"/>
  </cellStyleXfs>
  <cellXfs count="238">
    <xf numFmtId="0" fontId="0" fillId="0" borderId="0" xfId="0"/>
    <xf numFmtId="0" fontId="1" fillId="2" borderId="0" xfId="0" applyFont="1" applyFill="1" applyAlignment="1"/>
    <xf numFmtId="0" fontId="0" fillId="0" borderId="0" xfId="0" applyFont="1" applyFill="1" applyAlignment="1"/>
    <xf numFmtId="0" fontId="2" fillId="2" borderId="0" xfId="53" applyFont="1" applyFill="1" applyAlignment="1">
      <alignment horizontal="center" vertical="center"/>
    </xf>
    <xf numFmtId="10" fontId="2" fillId="2" borderId="0" xfId="54" applyNumberFormat="1" applyFont="1" applyFill="1" applyBorder="1" applyAlignment="1">
      <alignment horizontal="center" vertical="center"/>
    </xf>
    <xf numFmtId="180" fontId="2" fillId="2" borderId="0" xfId="55" applyFont="1" applyFill="1" applyBorder="1" applyAlignment="1">
      <alignment horizontal="center" vertical="center"/>
    </xf>
    <xf numFmtId="0" fontId="0" fillId="0" borderId="0" xfId="0" applyBorder="1"/>
    <xf numFmtId="0" fontId="1" fillId="2" borderId="0" xfId="0" applyFont="1" applyFill="1" applyAlignment="1">
      <alignment horizontal="center"/>
    </xf>
    <xf numFmtId="0" fontId="3" fillId="2" borderId="0" xfId="0" applyFont="1" applyFill="1" applyAlignment="1"/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left" vertical="justify" wrapText="1"/>
    </xf>
    <xf numFmtId="0" fontId="4" fillId="0" borderId="0" xfId="0" applyNumberFormat="1" applyFont="1" applyBorder="1" applyAlignment="1">
      <alignment horizontal="left" vertical="top" wrapText="1"/>
    </xf>
    <xf numFmtId="0" fontId="1" fillId="2" borderId="0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5" fillId="2" borderId="0" xfId="53" applyFont="1" applyFill="1" applyBorder="1" applyAlignment="1">
      <alignment horizontal="center" vertical="center"/>
    </xf>
    <xf numFmtId="0" fontId="5" fillId="2" borderId="1" xfId="53" applyFont="1" applyFill="1" applyBorder="1" applyAlignment="1">
      <alignment horizontal="center" vertical="center"/>
    </xf>
    <xf numFmtId="0" fontId="2" fillId="2" borderId="1" xfId="53" applyFont="1" applyFill="1" applyBorder="1" applyAlignment="1">
      <alignment horizontal="center" vertical="center"/>
    </xf>
    <xf numFmtId="0" fontId="2" fillId="2" borderId="1" xfId="53" applyFont="1" applyFill="1" applyBorder="1" applyAlignment="1">
      <alignment horizontal="left" vertical="center"/>
    </xf>
    <xf numFmtId="10" fontId="2" fillId="2" borderId="1" xfId="53" applyNumberFormat="1" applyFont="1" applyFill="1" applyBorder="1" applyAlignment="1">
      <alignment horizontal="center" vertical="center"/>
    </xf>
    <xf numFmtId="10" fontId="5" fillId="2" borderId="1" xfId="54" applyNumberFormat="1" applyFont="1" applyFill="1" applyBorder="1" applyAlignment="1">
      <alignment horizontal="center" vertical="center"/>
    </xf>
    <xf numFmtId="10" fontId="5" fillId="2" borderId="1" xfId="54" applyNumberFormat="1" applyFont="1" applyFill="1" applyBorder="1" applyAlignment="1" applyProtection="1">
      <alignment horizontal="center" vertical="center"/>
    </xf>
    <xf numFmtId="0" fontId="5" fillId="2" borderId="0" xfId="53" applyFont="1" applyFill="1" applyAlignment="1">
      <alignment horizontal="center" vertical="center"/>
    </xf>
    <xf numFmtId="10" fontId="5" fillId="2" borderId="0" xfId="54" applyNumberFormat="1" applyFont="1" applyFill="1" applyBorder="1" applyAlignment="1">
      <alignment horizontal="center" vertical="center"/>
    </xf>
    <xf numFmtId="0" fontId="5" fillId="2" borderId="0" xfId="53" applyFont="1" applyFill="1" applyAlignment="1">
      <alignment horizontal="left" vertical="justify"/>
    </xf>
    <xf numFmtId="10" fontId="2" fillId="2" borderId="0" xfId="54" applyNumberFormat="1" applyFont="1" applyFill="1" applyBorder="1" applyAlignment="1">
      <alignment horizontal="justify" vertical="justify" wrapText="1"/>
    </xf>
    <xf numFmtId="10" fontId="2" fillId="2" borderId="0" xfId="54" applyNumberFormat="1" applyFont="1" applyFill="1" applyBorder="1" applyAlignment="1">
      <alignment horizontal="justify" vertical="justify"/>
    </xf>
    <xf numFmtId="10" fontId="2" fillId="2" borderId="0" xfId="54" applyNumberFormat="1" applyFont="1" applyFill="1" applyBorder="1" applyAlignment="1">
      <alignment vertical="justify"/>
    </xf>
    <xf numFmtId="10" fontId="2" fillId="2" borderId="0" xfId="54" applyNumberFormat="1" applyFont="1" applyFill="1" applyBorder="1" applyAlignment="1">
      <alignment horizontal="left" vertical="justify"/>
    </xf>
    <xf numFmtId="10" fontId="2" fillId="2" borderId="0" xfId="54" applyNumberFormat="1" applyFont="1" applyFill="1" applyBorder="1" applyAlignment="1">
      <alignment horizontal="left" vertical="justify" wrapText="1"/>
    </xf>
    <xf numFmtId="180" fontId="2" fillId="2" borderId="0" xfId="53" applyNumberFormat="1" applyFont="1" applyFill="1" applyAlignment="1">
      <alignment horizontal="center" vertical="center"/>
    </xf>
    <xf numFmtId="0" fontId="2" fillId="2" borderId="0" xfId="53" applyFont="1" applyFill="1" applyAlignment="1">
      <alignment horizontal="left" vertical="center"/>
    </xf>
    <xf numFmtId="0" fontId="2" fillId="2" borderId="0" xfId="53" applyFont="1" applyFill="1" applyAlignment="1">
      <alignment vertical="center"/>
    </xf>
    <xf numFmtId="181" fontId="2" fillId="2" borderId="0" xfId="54" applyNumberFormat="1" applyFont="1" applyFill="1" applyBorder="1" applyAlignment="1">
      <alignment horizontal="center" vertical="center"/>
    </xf>
    <xf numFmtId="182" fontId="2" fillId="2" borderId="0" xfId="55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183" fontId="7" fillId="3" borderId="1" xfId="0" applyNumberFormat="1" applyFont="1" applyFill="1" applyBorder="1" applyAlignment="1">
      <alignment horizontal="center"/>
    </xf>
    <xf numFmtId="0" fontId="8" fillId="4" borderId="2" xfId="0" applyFont="1" applyFill="1" applyBorder="1"/>
    <xf numFmtId="0" fontId="8" fillId="4" borderId="2" xfId="0" applyFont="1" applyFill="1" applyBorder="1" applyAlignment="1">
      <alignment horizontal="center"/>
    </xf>
    <xf numFmtId="0" fontId="9" fillId="0" borderId="3" xfId="0" applyFont="1" applyBorder="1" applyAlignment="1">
      <alignment wrapText="1"/>
    </xf>
    <xf numFmtId="0" fontId="10" fillId="0" borderId="3" xfId="6" applyFont="1" applyBorder="1" applyAlignment="1"/>
    <xf numFmtId="58" fontId="11" fillId="0" borderId="3" xfId="6" applyNumberFormat="1" applyFont="1" applyBorder="1" applyAlignment="1">
      <alignment horizontal="center"/>
    </xf>
    <xf numFmtId="0" fontId="9" fillId="0" borderId="3" xfId="0" applyFont="1" applyBorder="1"/>
    <xf numFmtId="183" fontId="9" fillId="0" borderId="3" xfId="0" applyNumberFormat="1" applyFont="1" applyBorder="1"/>
    <xf numFmtId="0" fontId="12" fillId="0" borderId="3" xfId="6" applyFont="1" applyBorder="1" applyAlignment="1"/>
    <xf numFmtId="0" fontId="0" fillId="0" borderId="4" xfId="0" applyBorder="1"/>
    <xf numFmtId="0" fontId="12" fillId="0" borderId="3" xfId="6" applyFont="1" applyBorder="1" applyAlignment="1">
      <alignment horizontal="center"/>
    </xf>
    <xf numFmtId="0" fontId="0" fillId="0" borderId="5" xfId="0" applyBorder="1"/>
    <xf numFmtId="49" fontId="0" fillId="0" borderId="0" xfId="0" applyNumberFormat="1" applyBorder="1"/>
    <xf numFmtId="49" fontId="0" fillId="0" borderId="0" xfId="0" applyNumberFormat="1" applyBorder="1" applyAlignment="1">
      <alignment horizontal="center"/>
    </xf>
    <xf numFmtId="49" fontId="0" fillId="0" borderId="0" xfId="0" applyNumberFormat="1" applyBorder="1" applyAlignment="1">
      <alignment wrapText="1"/>
    </xf>
    <xf numFmtId="49" fontId="13" fillId="0" borderId="0" xfId="0" applyNumberFormat="1" applyFont="1" applyFill="1" applyBorder="1" applyAlignment="1">
      <alignment horizontal="center"/>
    </xf>
    <xf numFmtId="49" fontId="14" fillId="0" borderId="0" xfId="0" applyNumberFormat="1" applyFont="1" applyFill="1" applyAlignment="1"/>
    <xf numFmtId="1" fontId="14" fillId="0" borderId="0" xfId="0" applyNumberFormat="1" applyFont="1" applyFill="1" applyAlignment="1"/>
    <xf numFmtId="4" fontId="14" fillId="0" borderId="0" xfId="0" applyNumberFormat="1" applyFont="1" applyFill="1" applyAlignment="1"/>
    <xf numFmtId="180" fontId="14" fillId="0" borderId="0" xfId="1" applyNumberFormat="1" applyFont="1" applyAlignment="1">
      <alignment horizontal="right" vertical="center"/>
    </xf>
    <xf numFmtId="49" fontId="15" fillId="5" borderId="1" xfId="0" applyNumberFormat="1" applyFont="1" applyFill="1" applyBorder="1" applyAlignment="1">
      <alignment horizontal="center" vertical="center"/>
    </xf>
    <xf numFmtId="1" fontId="15" fillId="5" borderId="1" xfId="0" applyNumberFormat="1" applyFont="1" applyFill="1" applyBorder="1" applyAlignment="1">
      <alignment horizontal="center" vertical="center"/>
    </xf>
    <xf numFmtId="4" fontId="15" fillId="5" borderId="1" xfId="0" applyNumberFormat="1" applyFont="1" applyFill="1" applyBorder="1" applyAlignment="1">
      <alignment horizontal="center" vertical="center"/>
    </xf>
    <xf numFmtId="180" fontId="15" fillId="5" borderId="1" xfId="1" applyNumberFormat="1" applyFont="1" applyFill="1" applyBorder="1" applyAlignment="1">
      <alignment horizontal="center" vertical="center"/>
    </xf>
    <xf numFmtId="180" fontId="15" fillId="5" borderId="1" xfId="1" applyNumberFormat="1" applyFont="1" applyFill="1" applyBorder="1" applyAlignment="1">
      <alignment horizontal="center" vertical="center" wrapText="1"/>
    </xf>
    <xf numFmtId="49" fontId="15" fillId="5" borderId="6" xfId="0" applyNumberFormat="1" applyFont="1" applyFill="1" applyBorder="1" applyAlignment="1">
      <alignment horizontal="center" vertical="center"/>
    </xf>
    <xf numFmtId="1" fontId="15" fillId="5" borderId="6" xfId="0" applyNumberFormat="1" applyFont="1" applyFill="1" applyBorder="1" applyAlignment="1">
      <alignment horizontal="center" vertical="center"/>
    </xf>
    <xf numFmtId="4" fontId="15" fillId="5" borderId="6" xfId="0" applyNumberFormat="1" applyFont="1" applyFill="1" applyBorder="1" applyAlignment="1">
      <alignment horizontal="center" vertical="center"/>
    </xf>
    <xf numFmtId="180" fontId="15" fillId="5" borderId="7" xfId="1" applyNumberFormat="1" applyFont="1" applyFill="1" applyBorder="1" applyAlignment="1">
      <alignment horizontal="center" vertical="center"/>
    </xf>
    <xf numFmtId="180" fontId="15" fillId="5" borderId="6" xfId="1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left" vertical="center"/>
    </xf>
    <xf numFmtId="10" fontId="16" fillId="0" borderId="1" xfId="0" applyNumberFormat="1" applyFont="1" applyFill="1" applyBorder="1" applyAlignment="1">
      <alignment horizontal="right" vertical="center"/>
    </xf>
    <xf numFmtId="180" fontId="17" fillId="2" borderId="1" xfId="1" applyNumberFormat="1" applyFont="1" applyFill="1" applyBorder="1" applyAlignment="1">
      <alignment horizontal="right" wrapText="1"/>
    </xf>
    <xf numFmtId="10" fontId="16" fillId="0" borderId="1" xfId="1" applyNumberFormat="1" applyFont="1" applyBorder="1" applyAlignment="1">
      <alignment horizontal="center" vertical="center"/>
    </xf>
    <xf numFmtId="184" fontId="16" fillId="0" borderId="1" xfId="1" applyNumberFormat="1" applyFont="1" applyBorder="1" applyAlignment="1">
      <alignment vertical="center"/>
    </xf>
    <xf numFmtId="49" fontId="16" fillId="6" borderId="8" xfId="0" applyNumberFormat="1" applyFont="1" applyFill="1" applyBorder="1" applyAlignment="1">
      <alignment horizontal="center" vertical="center"/>
    </xf>
    <xf numFmtId="1" fontId="18" fillId="6" borderId="8" xfId="0" applyNumberFormat="1" applyFont="1" applyFill="1" applyBorder="1" applyAlignment="1">
      <alignment horizontal="right" vertical="center"/>
    </xf>
    <xf numFmtId="10" fontId="18" fillId="6" borderId="8" xfId="1" applyNumberFormat="1" applyFont="1" applyFill="1" applyBorder="1" applyAlignment="1">
      <alignment horizontal="right" vertical="center"/>
    </xf>
    <xf numFmtId="184" fontId="18" fillId="6" borderId="8" xfId="1" applyNumberFormat="1" applyFont="1" applyFill="1" applyBorder="1" applyAlignment="1">
      <alignment horizontal="right" vertical="center"/>
    </xf>
    <xf numFmtId="10" fontId="18" fillId="6" borderId="8" xfId="1" applyNumberFormat="1" applyFont="1" applyFill="1" applyBorder="1" applyAlignment="1">
      <alignment horizontal="center" vertical="center"/>
    </xf>
    <xf numFmtId="184" fontId="16" fillId="6" borderId="8" xfId="1" applyNumberFormat="1" applyFont="1" applyFill="1" applyBorder="1" applyAlignment="1">
      <alignment horizontal="center" vertical="center"/>
    </xf>
    <xf numFmtId="49" fontId="16" fillId="6" borderId="9" xfId="0" applyNumberFormat="1" applyFont="1" applyFill="1" applyBorder="1" applyAlignment="1">
      <alignment horizontal="center" vertical="center"/>
    </xf>
    <xf numFmtId="1" fontId="18" fillId="6" borderId="9" xfId="0" applyNumberFormat="1" applyFont="1" applyFill="1" applyBorder="1" applyAlignment="1">
      <alignment horizontal="right" vertical="center"/>
    </xf>
    <xf numFmtId="10" fontId="16" fillId="6" borderId="9" xfId="0" applyNumberFormat="1" applyFont="1" applyFill="1" applyBorder="1" applyAlignment="1">
      <alignment horizontal="center" vertical="center"/>
    </xf>
    <xf numFmtId="184" fontId="16" fillId="6" borderId="9" xfId="1" applyNumberFormat="1" applyFont="1" applyFill="1" applyBorder="1" applyAlignment="1">
      <alignment horizontal="right" vertical="center"/>
    </xf>
    <xf numFmtId="10" fontId="18" fillId="6" borderId="9" xfId="1" applyNumberFormat="1" applyFont="1" applyFill="1" applyBorder="1" applyAlignment="1">
      <alignment horizontal="center" vertical="center"/>
    </xf>
    <xf numFmtId="184" fontId="16" fillId="6" borderId="9" xfId="1" applyNumberFormat="1" applyFont="1" applyFill="1" applyBorder="1" applyAlignment="1">
      <alignment horizontal="center" vertical="center"/>
    </xf>
    <xf numFmtId="10" fontId="18" fillId="6" borderId="9" xfId="0" applyNumberFormat="1" applyFont="1" applyFill="1" applyBorder="1" applyAlignment="1">
      <alignment horizontal="center" vertical="center"/>
    </xf>
    <xf numFmtId="184" fontId="18" fillId="6" borderId="9" xfId="1" applyNumberFormat="1" applyFont="1" applyFill="1" applyBorder="1" applyAlignment="1">
      <alignment horizontal="right" vertical="center"/>
    </xf>
    <xf numFmtId="10" fontId="18" fillId="6" borderId="9" xfId="1" applyNumberFormat="1" applyFont="1" applyFill="1" applyBorder="1" applyAlignment="1">
      <alignment vertical="center"/>
    </xf>
    <xf numFmtId="184" fontId="18" fillId="6" borderId="9" xfId="1" applyNumberFormat="1" applyFont="1" applyFill="1" applyBorder="1" applyAlignment="1">
      <alignment vertical="center"/>
    </xf>
    <xf numFmtId="49" fontId="16" fillId="6" borderId="10" xfId="0" applyNumberFormat="1" applyFont="1" applyFill="1" applyBorder="1" applyAlignment="1">
      <alignment horizontal="center" vertical="center"/>
    </xf>
    <xf numFmtId="1" fontId="18" fillId="6" borderId="10" xfId="0" applyNumberFormat="1" applyFont="1" applyFill="1" applyBorder="1" applyAlignment="1">
      <alignment horizontal="right" vertical="center"/>
    </xf>
    <xf numFmtId="10" fontId="18" fillId="6" borderId="10" xfId="1" applyNumberFormat="1" applyFont="1" applyFill="1" applyBorder="1" applyAlignment="1">
      <alignment horizontal="right" vertical="center"/>
    </xf>
    <xf numFmtId="184" fontId="18" fillId="6" borderId="10" xfId="1" applyNumberFormat="1" applyFont="1" applyFill="1" applyBorder="1" applyAlignment="1">
      <alignment horizontal="right" vertical="center"/>
    </xf>
    <xf numFmtId="10" fontId="18" fillId="6" borderId="10" xfId="1" applyNumberFormat="1" applyFont="1" applyFill="1" applyBorder="1" applyAlignment="1">
      <alignment vertical="center"/>
    </xf>
    <xf numFmtId="180" fontId="18" fillId="6" borderId="10" xfId="1" applyNumberFormat="1" applyFont="1" applyFill="1" applyBorder="1" applyAlignment="1">
      <alignment vertical="center"/>
    </xf>
    <xf numFmtId="49" fontId="19" fillId="0" borderId="0" xfId="0" applyNumberFormat="1" applyFont="1" applyFill="1" applyAlignment="1"/>
    <xf numFmtId="1" fontId="19" fillId="0" borderId="0" xfId="0" applyNumberFormat="1" applyFont="1" applyFill="1" applyAlignment="1"/>
    <xf numFmtId="4" fontId="19" fillId="0" borderId="0" xfId="0" applyNumberFormat="1" applyFont="1" applyFill="1" applyAlignment="1"/>
    <xf numFmtId="180" fontId="19" fillId="0" borderId="0" xfId="1" applyNumberFormat="1" applyFont="1" applyAlignment="1">
      <alignment horizontal="right" vertical="center"/>
    </xf>
    <xf numFmtId="184" fontId="16" fillId="0" borderId="1" xfId="1" applyNumberFormat="1" applyFont="1" applyBorder="1" applyAlignment="1">
      <alignment horizontal="right" vertical="center"/>
    </xf>
    <xf numFmtId="10" fontId="18" fillId="6" borderId="10" xfId="1" applyNumberFormat="1" applyFont="1" applyFill="1" applyBorder="1" applyAlignment="1">
      <alignment horizontal="center" vertical="center"/>
    </xf>
    <xf numFmtId="180" fontId="18" fillId="6" borderId="10" xfId="1" applyNumberFormat="1" applyFont="1" applyFill="1" applyBorder="1" applyAlignment="1">
      <alignment horizontal="right" vertical="center"/>
    </xf>
    <xf numFmtId="10" fontId="0" fillId="0" borderId="0" xfId="3" applyNumberFormat="1"/>
    <xf numFmtId="180" fontId="0" fillId="0" borderId="0" xfId="0" applyNumberFormat="1"/>
    <xf numFmtId="9" fontId="0" fillId="0" borderId="0" xfId="3" applyNumberFormat="1"/>
    <xf numFmtId="185" fontId="0" fillId="0" borderId="0" xfId="3" applyNumberFormat="1"/>
    <xf numFmtId="0" fontId="0" fillId="0" borderId="0" xfId="0" applyAlignment="1">
      <alignment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/>
    </xf>
    <xf numFmtId="49" fontId="20" fillId="5" borderId="1" xfId="0" applyNumberFormat="1" applyFont="1" applyFill="1" applyBorder="1" applyAlignment="1">
      <alignment horizontal="center" vertical="center"/>
    </xf>
    <xf numFmtId="0" fontId="20" fillId="5" borderId="11" xfId="0" applyFont="1" applyFill="1" applyBorder="1" applyAlignment="1">
      <alignment vertical="center"/>
    </xf>
    <xf numFmtId="0" fontId="20" fillId="5" borderId="11" xfId="0" applyFont="1" applyFill="1" applyBorder="1" applyAlignment="1">
      <alignment vertical="center" wrapText="1"/>
    </xf>
    <xf numFmtId="186" fontId="20" fillId="5" borderId="1" xfId="0" applyNumberFormat="1" applyFont="1" applyFill="1" applyBorder="1" applyAlignment="1">
      <alignment horizontal="center" vertical="center"/>
    </xf>
    <xf numFmtId="187" fontId="20" fillId="5" borderId="1" xfId="0" applyNumberFormat="1" applyFont="1" applyFill="1" applyBorder="1" applyAlignment="1">
      <alignment horizontal="center" vertical="center"/>
    </xf>
    <xf numFmtId="2" fontId="20" fillId="5" borderId="1" xfId="0" applyNumberFormat="1" applyFont="1" applyFill="1" applyBorder="1" applyAlignment="1">
      <alignment horizontal="center" vertical="center"/>
    </xf>
    <xf numFmtId="49" fontId="21" fillId="6" borderId="1" xfId="0" applyNumberFormat="1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186" fontId="21" fillId="6" borderId="1" xfId="0" applyNumberFormat="1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2" fillId="0" borderId="1" xfId="0" applyNumberFormat="1" applyFont="1" applyBorder="1" applyAlignment="1">
      <alignment horizontal="center" wrapText="1"/>
    </xf>
    <xf numFmtId="49" fontId="14" fillId="0" borderId="12" xfId="0" applyNumberFormat="1" applyFont="1" applyBorder="1" applyAlignment="1">
      <alignment horizontal="center" vertical="center"/>
    </xf>
    <xf numFmtId="187" fontId="23" fillId="0" borderId="12" xfId="0" applyNumberFormat="1" applyFont="1" applyFill="1" applyBorder="1" applyAlignment="1">
      <alignment horizontal="left" vertical="center" wrapText="1"/>
    </xf>
    <xf numFmtId="187" fontId="23" fillId="0" borderId="12" xfId="0" applyNumberFormat="1" applyFont="1" applyFill="1" applyBorder="1" applyAlignment="1">
      <alignment horizontal="center" vertical="center" wrapText="1"/>
    </xf>
    <xf numFmtId="188" fontId="24" fillId="0" borderId="1" xfId="0" applyNumberFormat="1" applyFont="1" applyBorder="1" applyAlignment="1">
      <alignment horizontal="center" vertical="center" wrapText="1"/>
    </xf>
    <xf numFmtId="0" fontId="25" fillId="7" borderId="13" xfId="49" applyFont="1" applyFill="1" applyBorder="1" applyAlignment="1">
      <alignment horizontal="left"/>
    </xf>
    <xf numFmtId="0" fontId="25" fillId="7" borderId="14" xfId="0" applyFont="1" applyFill="1" applyBorder="1" applyAlignment="1">
      <alignment horizontal="center" wrapText="1"/>
    </xf>
    <xf numFmtId="2" fontId="25" fillId="7" borderId="14" xfId="0" applyNumberFormat="1" applyFont="1" applyFill="1" applyBorder="1" applyAlignment="1">
      <alignment horizontal="center"/>
    </xf>
    <xf numFmtId="49" fontId="14" fillId="0" borderId="12" xfId="0" applyNumberFormat="1" applyFont="1" applyFill="1" applyBorder="1" applyAlignment="1">
      <alignment horizontal="center" vertical="center"/>
    </xf>
    <xf numFmtId="2" fontId="26" fillId="5" borderId="1" xfId="0" applyNumberFormat="1" applyFont="1" applyFill="1" applyBorder="1" applyAlignment="1">
      <alignment horizontal="center" vertical="center"/>
    </xf>
    <xf numFmtId="2" fontId="21" fillId="6" borderId="1" xfId="0" applyNumberFormat="1" applyFont="1" applyFill="1" applyBorder="1" applyAlignment="1">
      <alignment horizontal="center" vertical="center"/>
    </xf>
    <xf numFmtId="2" fontId="24" fillId="0" borderId="1" xfId="49" applyNumberFormat="1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2" fontId="25" fillId="7" borderId="1" xfId="0" applyNumberFormat="1" applyFont="1" applyFill="1" applyBorder="1" applyAlignment="1">
      <alignment horizontal="center"/>
    </xf>
    <xf numFmtId="0" fontId="25" fillId="7" borderId="1" xfId="0" applyFont="1" applyFill="1" applyBorder="1" applyAlignment="1">
      <alignment horizontal="center"/>
    </xf>
    <xf numFmtId="2" fontId="0" fillId="0" borderId="0" xfId="0" applyNumberFormat="1"/>
    <xf numFmtId="0" fontId="0" fillId="0" borderId="0" xfId="0" applyFill="1"/>
    <xf numFmtId="49" fontId="0" fillId="0" borderId="0" xfId="0" applyNumberFormat="1"/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23" fillId="0" borderId="0" xfId="0" applyFont="1"/>
    <xf numFmtId="49" fontId="0" fillId="0" borderId="0" xfId="0" applyNumberFormat="1" applyBorder="1" applyAlignment="1">
      <alignment horizontal="right"/>
    </xf>
    <xf numFmtId="0" fontId="4" fillId="0" borderId="0" xfId="0" applyNumberFormat="1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right" vertical="top" wrapText="1"/>
    </xf>
    <xf numFmtId="49" fontId="27" fillId="8" borderId="0" xfId="0" applyNumberFormat="1" applyFont="1" applyFill="1" applyBorder="1"/>
    <xf numFmtId="49" fontId="27" fillId="8" borderId="0" xfId="0" applyNumberFormat="1" applyFont="1" applyFill="1" applyBorder="1" applyAlignment="1">
      <alignment horizontal="center"/>
    </xf>
    <xf numFmtId="49" fontId="27" fillId="8" borderId="0" xfId="0" applyNumberFormat="1" applyFont="1" applyFill="1" applyBorder="1" applyAlignment="1">
      <alignment wrapText="1"/>
    </xf>
    <xf numFmtId="49" fontId="28" fillId="0" borderId="0" xfId="0" applyNumberFormat="1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49" fontId="28" fillId="0" borderId="0" xfId="0" applyNumberFormat="1" applyFont="1" applyBorder="1" applyAlignment="1">
      <alignment horizontal="right"/>
    </xf>
    <xf numFmtId="49" fontId="29" fillId="9" borderId="15" xfId="0" applyNumberFormat="1" applyFont="1" applyFill="1" applyBorder="1" applyAlignment="1">
      <alignment horizontal="center" vertical="center" wrapText="1"/>
    </xf>
    <xf numFmtId="49" fontId="29" fillId="9" borderId="6" xfId="0" applyNumberFormat="1" applyFont="1" applyFill="1" applyBorder="1" applyAlignment="1">
      <alignment horizontal="center" vertical="center" wrapText="1"/>
    </xf>
    <xf numFmtId="49" fontId="29" fillId="9" borderId="16" xfId="0" applyNumberFormat="1" applyFont="1" applyFill="1" applyBorder="1" applyAlignment="1">
      <alignment horizontal="center" vertical="center" wrapText="1"/>
    </xf>
    <xf numFmtId="4" fontId="29" fillId="9" borderId="6" xfId="0" applyNumberFormat="1" applyFont="1" applyFill="1" applyBorder="1" applyAlignment="1">
      <alignment horizontal="center" vertical="center" wrapText="1"/>
    </xf>
    <xf numFmtId="49" fontId="30" fillId="10" borderId="13" xfId="0" applyNumberFormat="1" applyFont="1" applyFill="1" applyBorder="1" applyAlignment="1">
      <alignment horizontal="center" vertical="center"/>
    </xf>
    <xf numFmtId="49" fontId="30" fillId="10" borderId="13" xfId="0" applyNumberFormat="1" applyFont="1" applyFill="1" applyBorder="1" applyAlignment="1">
      <alignment horizontal="left" vertical="center"/>
    </xf>
    <xf numFmtId="49" fontId="30" fillId="10" borderId="14" xfId="0" applyNumberFormat="1" applyFont="1" applyFill="1" applyBorder="1" applyAlignment="1">
      <alignment horizontal="center" vertical="center"/>
    </xf>
    <xf numFmtId="49" fontId="30" fillId="10" borderId="14" xfId="0" applyNumberFormat="1" applyFont="1" applyFill="1" applyBorder="1" applyAlignment="1">
      <alignment vertical="center" wrapText="1"/>
    </xf>
    <xf numFmtId="49" fontId="14" fillId="10" borderId="14" xfId="0" applyNumberFormat="1" applyFont="1" applyFill="1" applyBorder="1" applyAlignment="1">
      <alignment horizontal="center" vertical="center"/>
    </xf>
    <xf numFmtId="4" fontId="14" fillId="10" borderId="14" xfId="0" applyNumberFormat="1" applyFont="1" applyFill="1" applyBorder="1" applyAlignment="1">
      <alignment horizontal="center" vertical="center"/>
    </xf>
    <xf numFmtId="49" fontId="14" fillId="10" borderId="14" xfId="0" applyNumberFormat="1" applyFont="1" applyFill="1" applyBorder="1" applyAlignment="1">
      <alignment horizontal="right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2" xfId="0" applyNumberFormat="1" applyFont="1" applyFill="1" applyBorder="1" applyAlignment="1">
      <alignment horizontal="center" vertical="center"/>
    </xf>
    <xf numFmtId="4" fontId="14" fillId="0" borderId="12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49" fontId="31" fillId="4" borderId="13" xfId="0" applyNumberFormat="1" applyFont="1" applyFill="1" applyBorder="1" applyAlignment="1">
      <alignment horizontal="right" vertical="center" wrapText="1"/>
    </xf>
    <xf numFmtId="49" fontId="31" fillId="4" borderId="14" xfId="0" applyNumberFormat="1" applyFont="1" applyFill="1" applyBorder="1" applyAlignment="1">
      <alignment horizontal="right" vertical="center"/>
    </xf>
    <xf numFmtId="49" fontId="31" fillId="4" borderId="14" xfId="0" applyNumberFormat="1" applyFont="1" applyFill="1" applyBorder="1" applyAlignment="1">
      <alignment horizontal="center" vertical="center"/>
    </xf>
    <xf numFmtId="0" fontId="31" fillId="4" borderId="14" xfId="0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right" vertical="center"/>
    </xf>
    <xf numFmtId="0" fontId="11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0" fillId="0" borderId="0" xfId="0" applyBorder="1" applyAlignment="1">
      <alignment horizontal="right"/>
    </xf>
    <xf numFmtId="0" fontId="32" fillId="0" borderId="0" xfId="0" applyFont="1"/>
    <xf numFmtId="0" fontId="27" fillId="8" borderId="0" xfId="0" applyFont="1" applyFill="1" applyBorder="1" applyAlignment="1">
      <alignment horizontal="right"/>
    </xf>
    <xf numFmtId="4" fontId="14" fillId="10" borderId="14" xfId="0" applyNumberFormat="1" applyFont="1" applyFill="1" applyBorder="1" applyAlignment="1">
      <alignment horizontal="right" vertical="center"/>
    </xf>
    <xf numFmtId="4" fontId="14" fillId="10" borderId="17" xfId="0" applyNumberFormat="1" applyFont="1" applyFill="1" applyBorder="1" applyAlignment="1">
      <alignment horizontal="right" vertical="center"/>
    </xf>
    <xf numFmtId="4" fontId="14" fillId="0" borderId="12" xfId="0" applyNumberFormat="1" applyFont="1" applyFill="1" applyBorder="1" applyAlignment="1">
      <alignment horizontal="right" vertical="center"/>
    </xf>
    <xf numFmtId="10" fontId="23" fillId="0" borderId="0" xfId="3" applyNumberFormat="1" applyFont="1" applyFill="1"/>
    <xf numFmtId="4" fontId="0" fillId="0" borderId="0" xfId="0" applyNumberFormat="1" applyFill="1"/>
    <xf numFmtId="0" fontId="33" fillId="11" borderId="0" xfId="0" applyFont="1" applyFill="1"/>
    <xf numFmtId="0" fontId="31" fillId="4" borderId="1" xfId="0" applyFont="1" applyFill="1" applyBorder="1" applyAlignment="1">
      <alignment horizontal="right" vertical="center"/>
    </xf>
    <xf numFmtId="4" fontId="31" fillId="4" borderId="1" xfId="0" applyNumberFormat="1" applyFont="1" applyFill="1" applyBorder="1" applyAlignment="1">
      <alignment horizontal="right" vertical="center"/>
    </xf>
    <xf numFmtId="0" fontId="34" fillId="0" borderId="0" xfId="0" applyFont="1"/>
    <xf numFmtId="0" fontId="0" fillId="0" borderId="0" xfId="0" applyAlignment="1">
      <alignment horizontal="right" vertical="center"/>
    </xf>
    <xf numFmtId="0" fontId="34" fillId="0" borderId="0" xfId="0" applyFont="1" applyFill="1"/>
    <xf numFmtId="0" fontId="34" fillId="0" borderId="0" xfId="0" applyFont="1" applyFill="1" applyAlignment="1"/>
    <xf numFmtId="4" fontId="0" fillId="0" borderId="0" xfId="0" applyNumberFormat="1" applyFont="1" applyFill="1" applyAlignment="1"/>
    <xf numFmtId="0" fontId="11" fillId="12" borderId="0" xfId="0" applyFont="1" applyFill="1" applyAlignment="1">
      <alignment horizontal="right"/>
    </xf>
    <xf numFmtId="49" fontId="7" fillId="3" borderId="13" xfId="0" applyNumberFormat="1" applyFont="1" applyFill="1" applyBorder="1" applyAlignment="1">
      <alignment horizontal="right" vertical="center" wrapText="1"/>
    </xf>
    <xf numFmtId="49" fontId="7" fillId="3" borderId="14" xfId="0" applyNumberFormat="1" applyFont="1" applyFill="1" applyBorder="1" applyAlignment="1">
      <alignment horizontal="right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right" vertical="center"/>
    </xf>
    <xf numFmtId="4" fontId="34" fillId="0" borderId="0" xfId="0" applyNumberFormat="1" applyFont="1"/>
    <xf numFmtId="177" fontId="0" fillId="0" borderId="0" xfId="2" applyFont="1" applyAlignment="1"/>
    <xf numFmtId="177" fontId="0" fillId="0" borderId="0" xfId="0" applyNumberFormat="1"/>
    <xf numFmtId="4" fontId="0" fillId="0" borderId="0" xfId="0" applyNumberFormat="1" applyAlignment="1">
      <alignment horizontal="right"/>
    </xf>
    <xf numFmtId="49" fontId="4" fillId="0" borderId="0" xfId="0" applyNumberFormat="1" applyFont="1" applyFill="1" applyBorder="1" applyAlignment="1">
      <alignment vertical="top"/>
    </xf>
    <xf numFmtId="0" fontId="4" fillId="0" borderId="0" xfId="0" applyNumberFormat="1" applyFont="1" applyBorder="1" applyAlignment="1">
      <alignment vertical="justify" wrapText="1"/>
    </xf>
    <xf numFmtId="49" fontId="4" fillId="0" borderId="0" xfId="0" applyNumberFormat="1" applyFont="1" applyBorder="1" applyAlignment="1">
      <alignment vertical="top"/>
    </xf>
    <xf numFmtId="49" fontId="35" fillId="0" borderId="0" xfId="0" applyNumberFormat="1" applyFont="1" applyBorder="1" applyAlignment="1">
      <alignment vertical="top"/>
    </xf>
    <xf numFmtId="0" fontId="36" fillId="13" borderId="1" xfId="0" applyFont="1" applyFill="1" applyBorder="1" applyAlignment="1">
      <alignment wrapText="1"/>
    </xf>
    <xf numFmtId="0" fontId="36" fillId="13" borderId="17" xfId="0" applyFont="1" applyFill="1" applyBorder="1" applyAlignment="1">
      <alignment wrapText="1"/>
    </xf>
    <xf numFmtId="0" fontId="36" fillId="13" borderId="17" xfId="0" applyFont="1" applyFill="1" applyBorder="1"/>
    <xf numFmtId="0" fontId="36" fillId="13" borderId="1" xfId="0" applyFont="1" applyFill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0" fontId="37" fillId="0" borderId="18" xfId="0" applyFont="1" applyBorder="1" applyAlignment="1">
      <alignment wrapText="1"/>
    </xf>
    <xf numFmtId="189" fontId="37" fillId="0" borderId="18" xfId="0" applyNumberFormat="1" applyFont="1" applyBorder="1"/>
    <xf numFmtId="10" fontId="37" fillId="0" borderId="18" xfId="0" applyNumberFormat="1" applyFont="1" applyBorder="1"/>
    <xf numFmtId="0" fontId="38" fillId="14" borderId="12" xfId="0" applyFont="1" applyFill="1" applyBorder="1" applyAlignment="1">
      <alignment horizontal="center"/>
    </xf>
    <xf numFmtId="0" fontId="6" fillId="14" borderId="18" xfId="0" applyFont="1" applyFill="1" applyBorder="1" applyAlignment="1">
      <alignment horizontal="center" wrapText="1"/>
    </xf>
    <xf numFmtId="189" fontId="6" fillId="14" borderId="18" xfId="0" applyNumberFormat="1" applyFont="1" applyFill="1" applyBorder="1" applyAlignment="1">
      <alignment horizontal="center"/>
    </xf>
    <xf numFmtId="10" fontId="6" fillId="14" borderId="18" xfId="0" applyNumberFormat="1" applyFont="1" applyFill="1" applyBorder="1" applyAlignment="1">
      <alignment horizontal="center"/>
    </xf>
    <xf numFmtId="0" fontId="38" fillId="0" borderId="0" xfId="0" applyFont="1"/>
    <xf numFmtId="0" fontId="6" fillId="0" borderId="0" xfId="0" applyFont="1" applyAlignment="1">
      <alignment wrapText="1"/>
    </xf>
    <xf numFmtId="0" fontId="6" fillId="0" borderId="0" xfId="0" applyFont="1"/>
    <xf numFmtId="0" fontId="37" fillId="0" borderId="0" xfId="0" applyFont="1"/>
    <xf numFmtId="0" fontId="39" fillId="0" borderId="0" xfId="0" applyFont="1"/>
    <xf numFmtId="0" fontId="4" fillId="0" borderId="0" xfId="0" applyNumberFormat="1" applyFont="1" applyFill="1" applyBorder="1" applyAlignment="1">
      <alignment vertical="justify" wrapText="1"/>
    </xf>
    <xf numFmtId="49" fontId="35" fillId="0" borderId="0" xfId="0" applyNumberFormat="1" applyFont="1" applyFill="1" applyBorder="1" applyAlignment="1">
      <alignment vertical="top"/>
    </xf>
    <xf numFmtId="0" fontId="14" fillId="0" borderId="12" xfId="0" applyNumberFormat="1" applyFont="1" applyFill="1" applyBorder="1" applyAlignment="1" quotePrefix="1">
      <alignment horizontal="center" vertical="center"/>
    </xf>
    <xf numFmtId="0" fontId="31" fillId="4" borderId="1" xfId="0" applyFont="1" applyFill="1" applyBorder="1" applyAlignment="1" quotePrefix="1">
      <alignment horizontal="right" vertical="center"/>
    </xf>
  </cellXfs>
  <cellStyles count="56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  <cellStyle name="Normal 2" xfId="49"/>
    <cellStyle name="Normal 3" xfId="50"/>
    <cellStyle name="Normal 4" xfId="51"/>
    <cellStyle name="Normal_Pesquisa no referencial 10 de maio de 2013" xfId="52"/>
    <cellStyle name="Normal 10" xfId="53"/>
    <cellStyle name="Porcentagem 10" xfId="54"/>
    <cellStyle name="Vírgula 8" xfId="5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5" Type="http://schemas.openxmlformats.org/officeDocument/2006/relationships/image" Target="../media/image1.jpeg"/><Relationship Id="rId4" Type="http://schemas.openxmlformats.org/officeDocument/2006/relationships/image" Target="../media/image8.png"/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104775</xdr:colOff>
      <xdr:row>0</xdr:row>
      <xdr:rowOff>171450</xdr:rowOff>
    </xdr:from>
    <xdr:to>
      <xdr:col>4</xdr:col>
      <xdr:colOff>521335</xdr:colOff>
      <xdr:row>4</xdr:row>
      <xdr:rowOff>68580</xdr:rowOff>
    </xdr:to>
    <xdr:pic>
      <xdr:nvPicPr>
        <xdr:cNvPr id="2" name="Imagem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4850" y="171450"/>
          <a:ext cx="5140960" cy="6591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723265</xdr:colOff>
      <xdr:row>0</xdr:row>
      <xdr:rowOff>46355</xdr:rowOff>
    </xdr:from>
    <xdr:to>
      <xdr:col>9</xdr:col>
      <xdr:colOff>175260</xdr:colOff>
      <xdr:row>6</xdr:row>
      <xdr:rowOff>94615</xdr:rowOff>
    </xdr:to>
    <xdr:pic>
      <xdr:nvPicPr>
        <xdr:cNvPr id="2" name="Imagem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18640" y="46355"/>
          <a:ext cx="7891145" cy="11912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638810</xdr:colOff>
      <xdr:row>0</xdr:row>
      <xdr:rowOff>74930</xdr:rowOff>
    </xdr:from>
    <xdr:to>
      <xdr:col>8</xdr:col>
      <xdr:colOff>546100</xdr:colOff>
      <xdr:row>6</xdr:row>
      <xdr:rowOff>123190</xdr:rowOff>
    </xdr:to>
    <xdr:pic>
      <xdr:nvPicPr>
        <xdr:cNvPr id="2" name="Imagem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38960" y="74930"/>
          <a:ext cx="6823075" cy="11912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1532890</xdr:colOff>
      <xdr:row>0</xdr:row>
      <xdr:rowOff>103505</xdr:rowOff>
    </xdr:from>
    <xdr:to>
      <xdr:col>13</xdr:col>
      <xdr:colOff>295910</xdr:colOff>
      <xdr:row>6</xdr:row>
      <xdr:rowOff>151765</xdr:rowOff>
    </xdr:to>
    <xdr:pic>
      <xdr:nvPicPr>
        <xdr:cNvPr id="2" name="Imagem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52090" y="103505"/>
          <a:ext cx="8049895" cy="11912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219710</xdr:colOff>
      <xdr:row>2</xdr:row>
      <xdr:rowOff>36830</xdr:rowOff>
    </xdr:from>
    <xdr:to>
      <xdr:col>5</xdr:col>
      <xdr:colOff>711835</xdr:colOff>
      <xdr:row>7</xdr:row>
      <xdr:rowOff>56515</xdr:rowOff>
    </xdr:to>
    <xdr:pic>
      <xdr:nvPicPr>
        <xdr:cNvPr id="3" name="Imagem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9310" y="417830"/>
          <a:ext cx="7378700" cy="9721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29845</xdr:colOff>
      <xdr:row>0</xdr:row>
      <xdr:rowOff>116205</xdr:rowOff>
    </xdr:from>
    <xdr:to>
      <xdr:col>13</xdr:col>
      <xdr:colOff>288290</xdr:colOff>
      <xdr:row>10</xdr:row>
      <xdr:rowOff>14605</xdr:rowOff>
    </xdr:to>
    <xdr:pic>
      <xdr:nvPicPr>
        <xdr:cNvPr id="2" name="Imagem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916670" y="116205"/>
          <a:ext cx="3916045" cy="1803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37465</xdr:colOff>
      <xdr:row>19</xdr:row>
      <xdr:rowOff>124460</xdr:rowOff>
    </xdr:from>
    <xdr:to>
      <xdr:col>13</xdr:col>
      <xdr:colOff>274320</xdr:colOff>
      <xdr:row>29</xdr:row>
      <xdr:rowOff>37465</xdr:rowOff>
    </xdr:to>
    <xdr:pic>
      <xdr:nvPicPr>
        <xdr:cNvPr id="4" name="Imagem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924290" y="4150360"/>
          <a:ext cx="3894455" cy="1818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608965</xdr:colOff>
      <xdr:row>10</xdr:row>
      <xdr:rowOff>199390</xdr:rowOff>
    </xdr:from>
    <xdr:to>
      <xdr:col>13</xdr:col>
      <xdr:colOff>254000</xdr:colOff>
      <xdr:row>18</xdr:row>
      <xdr:rowOff>247015</xdr:rowOff>
    </xdr:to>
    <xdr:pic>
      <xdr:nvPicPr>
        <xdr:cNvPr id="5" name="Imagem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886190" y="2095500"/>
          <a:ext cx="3912235" cy="18916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323850</xdr:colOff>
      <xdr:row>24</xdr:row>
      <xdr:rowOff>57150</xdr:rowOff>
    </xdr:from>
    <xdr:to>
      <xdr:col>1</xdr:col>
      <xdr:colOff>2381250</xdr:colOff>
      <xdr:row>25</xdr:row>
      <xdr:rowOff>131445</xdr:rowOff>
    </xdr:to>
    <xdr:pic>
      <xdr:nvPicPr>
        <xdr:cNvPr id="2" name="Imagem 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0259" b="5882"/>
        <a:stretch>
          <a:fillRect/>
        </a:stretch>
      </xdr:blipFill>
      <xdr:spPr>
        <a:xfrm>
          <a:off x="323850" y="4692650"/>
          <a:ext cx="2516505" cy="560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228600</xdr:colOff>
      <xdr:row>0</xdr:row>
      <xdr:rowOff>171450</xdr:rowOff>
    </xdr:from>
    <xdr:to>
      <xdr:col>16</xdr:col>
      <xdr:colOff>308610</xdr:colOff>
      <xdr:row>40</xdr:row>
      <xdr:rowOff>125730</xdr:rowOff>
    </xdr:to>
    <xdr:pic>
      <xdr:nvPicPr>
        <xdr:cNvPr id="4" name="Imagem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527165" y="171450"/>
          <a:ext cx="5819775" cy="8119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5</xdr:row>
      <xdr:rowOff>0</xdr:rowOff>
    </xdr:from>
    <xdr:to>
      <xdr:col>37</xdr:col>
      <xdr:colOff>251460</xdr:colOff>
      <xdr:row>29</xdr:row>
      <xdr:rowOff>598170</xdr:rowOff>
    </xdr:to>
    <xdr:pic>
      <xdr:nvPicPr>
        <xdr:cNvPr id="5" name="Imagem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089890" y="1320800"/>
          <a:ext cx="10241280" cy="5046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30</xdr:row>
      <xdr:rowOff>0</xdr:rowOff>
    </xdr:from>
    <xdr:to>
      <xdr:col>40</xdr:col>
      <xdr:colOff>22860</xdr:colOff>
      <xdr:row>43</xdr:row>
      <xdr:rowOff>137160</xdr:rowOff>
    </xdr:to>
    <xdr:pic>
      <xdr:nvPicPr>
        <xdr:cNvPr id="6" name="Imagem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089890" y="6546215"/>
          <a:ext cx="11590020" cy="2242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104775</xdr:colOff>
      <xdr:row>0</xdr:row>
      <xdr:rowOff>85725</xdr:rowOff>
    </xdr:from>
    <xdr:to>
      <xdr:col>3</xdr:col>
      <xdr:colOff>521335</xdr:colOff>
      <xdr:row>4</xdr:row>
      <xdr:rowOff>325120</xdr:rowOff>
    </xdr:to>
    <xdr:pic>
      <xdr:nvPicPr>
        <xdr:cNvPr id="8" name="Imagem 3"/>
        <xdr:cNvPicPr>
          <a:picLocks noChangeAspect="1" noChangeArrowheads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775" y="85725"/>
          <a:ext cx="6046470" cy="10394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4" Type="http://schemas.openxmlformats.org/officeDocument/2006/relationships/hyperlink" Target="https://www.soedral.com.br/" TargetMode="External"/><Relationship Id="rId3" Type="http://schemas.openxmlformats.org/officeDocument/2006/relationships/hyperlink" Target="https://www.leroymerlin.com.br/" TargetMode="External"/><Relationship Id="rId2" Type="http://schemas.openxmlformats.org/officeDocument/2006/relationships/hyperlink" Target="https://www.lorenmetais.com.br/" TargetMode="Externa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view="pageBreakPreview" zoomScaleNormal="100" workbookViewId="0">
      <selection activeCell="D15" sqref="D15"/>
    </sheetView>
  </sheetViews>
  <sheetFormatPr defaultColWidth="9" defaultRowHeight="15"/>
  <cols>
    <col min="2" max="2" width="7.57142857142857" customWidth="1"/>
    <col min="3" max="3" width="47.2857142857143" customWidth="1"/>
    <col min="4" max="4" width="16" customWidth="1"/>
    <col min="6" max="6" width="15.4285714285714"/>
    <col min="7" max="7" width="17.7142857142857"/>
  </cols>
  <sheetData>
    <row r="1" spans="2:5">
      <c r="B1" s="6"/>
      <c r="C1" s="6"/>
      <c r="D1" s="6"/>
      <c r="E1" s="6"/>
    </row>
    <row r="2" spans="2:5">
      <c r="B2" s="6"/>
      <c r="C2" s="6"/>
      <c r="D2" s="6"/>
      <c r="E2" s="6"/>
    </row>
    <row r="3" spans="2:5">
      <c r="B3" s="6"/>
      <c r="C3" s="6"/>
      <c r="D3" s="6"/>
      <c r="E3" s="6"/>
    </row>
    <row r="4" spans="2:11">
      <c r="B4" s="6"/>
      <c r="C4" s="6"/>
      <c r="D4" s="6"/>
      <c r="E4" s="6"/>
      <c r="F4" s="6"/>
      <c r="G4" s="6"/>
      <c r="H4" s="6"/>
      <c r="I4" s="6"/>
      <c r="J4" s="6"/>
      <c r="K4" s="6"/>
    </row>
    <row r="5" spans="2:11">
      <c r="B5" s="6"/>
      <c r="C5" s="6"/>
      <c r="D5" s="6"/>
      <c r="E5" s="6"/>
      <c r="F5" s="6"/>
      <c r="G5" s="6"/>
      <c r="H5" s="6"/>
      <c r="I5" s="6"/>
      <c r="J5" s="6"/>
      <c r="K5" s="6"/>
    </row>
    <row r="6" spans="2:11">
      <c r="B6" s="9" t="s">
        <v>0</v>
      </c>
      <c r="C6" s="9"/>
      <c r="D6" s="9"/>
      <c r="E6" s="9"/>
      <c r="F6" s="215"/>
      <c r="G6" s="215"/>
      <c r="H6" s="215"/>
      <c r="I6" s="215"/>
      <c r="J6" s="215"/>
      <c r="K6" s="6"/>
    </row>
    <row r="7" ht="18" customHeight="1" spans="2:11">
      <c r="B7" s="10" t="s">
        <v>1</v>
      </c>
      <c r="C7" s="10"/>
      <c r="D7" s="10"/>
      <c r="E7" s="10"/>
      <c r="F7" s="216"/>
      <c r="G7" s="216"/>
      <c r="H7" s="216"/>
      <c r="I7" s="236"/>
      <c r="J7" s="236"/>
      <c r="K7" s="6"/>
    </row>
    <row r="8" ht="21" customHeight="1" spans="2:11">
      <c r="B8" s="11" t="s">
        <v>2</v>
      </c>
      <c r="C8" s="11"/>
      <c r="D8" s="11"/>
      <c r="E8" s="11"/>
      <c r="F8" s="217"/>
      <c r="G8" s="217"/>
      <c r="H8" s="217"/>
      <c r="I8" s="215"/>
      <c r="J8" s="215"/>
      <c r="K8" s="6"/>
    </row>
    <row r="9" spans="2:11">
      <c r="B9" s="9" t="s">
        <v>3</v>
      </c>
      <c r="C9" s="9"/>
      <c r="D9" s="9"/>
      <c r="E9" s="9"/>
      <c r="F9" s="218"/>
      <c r="G9" s="218"/>
      <c r="H9" s="218"/>
      <c r="I9" s="237"/>
      <c r="J9" s="237"/>
      <c r="K9" s="6"/>
    </row>
    <row r="10" spans="2:5">
      <c r="B10" s="37" t="s">
        <v>4</v>
      </c>
      <c r="C10" s="37"/>
      <c r="D10" s="37"/>
      <c r="E10" s="37"/>
    </row>
    <row r="11" spans="2:5">
      <c r="B11" s="219" t="s">
        <v>5</v>
      </c>
      <c r="C11" s="220" t="s">
        <v>6</v>
      </c>
      <c r="D11" s="220"/>
      <c r="E11" s="221"/>
    </row>
    <row r="12" customFormat="1" spans="2:5">
      <c r="B12" s="222" t="s">
        <v>7</v>
      </c>
      <c r="C12" s="220" t="str">
        <f>'P.O Sintética'!C14</f>
        <v>BANHEIROS E OUTROS</v>
      </c>
      <c r="D12" s="220" t="s">
        <v>8</v>
      </c>
      <c r="E12" s="221" t="s">
        <v>9</v>
      </c>
    </row>
    <row r="13" spans="2:5">
      <c r="B13" s="223">
        <v>1</v>
      </c>
      <c r="C13" s="224" t="str">
        <f>'P.O Sintética'!C15</f>
        <v>DEMOLIÇÕES E RETIRADAS</v>
      </c>
      <c r="D13" s="225">
        <f>'P.O Sintética'!J27</f>
        <v>9430.27</v>
      </c>
      <c r="E13" s="226">
        <f>(D13/$D$24)</f>
        <v>0.0473830031331679</v>
      </c>
    </row>
    <row r="14" spans="2:5">
      <c r="B14" s="223">
        <v>2</v>
      </c>
      <c r="C14" s="224" t="str">
        <f>'P.O Sintética'!C29</f>
        <v>REVESTIMENTO</v>
      </c>
      <c r="D14" s="225">
        <f>'P.O Sintética'!J33</f>
        <v>28215.46</v>
      </c>
      <c r="E14" s="226">
        <f t="shared" ref="E14:E23" si="0">(D14/$D$24)</f>
        <v>0.141770408438335</v>
      </c>
    </row>
    <row r="15" spans="2:5">
      <c r="B15" s="223">
        <v>3</v>
      </c>
      <c r="C15" s="224" t="str">
        <f>'P.O Sintética'!C35</f>
        <v>INSTALAÇÕES SANITÁRIAS</v>
      </c>
      <c r="D15" s="225">
        <f>'P.O Sintética'!J49</f>
        <v>40567.02</v>
      </c>
      <c r="E15" s="226">
        <f t="shared" si="0"/>
        <v>0.203831622611366</v>
      </c>
    </row>
    <row r="16" spans="2:5">
      <c r="B16" s="223">
        <v>4</v>
      </c>
      <c r="C16" s="224" t="str">
        <f>'P.O Sintética'!C51</f>
        <v>ESQUADRIAS</v>
      </c>
      <c r="D16" s="225">
        <f>'P.O Sintética'!J55</f>
        <v>30209.36</v>
      </c>
      <c r="E16" s="226">
        <f t="shared" si="0"/>
        <v>0.151788888285383</v>
      </c>
    </row>
    <row r="17" spans="2:5">
      <c r="B17" s="223">
        <v>5</v>
      </c>
      <c r="C17" s="224" t="str">
        <f>'P.O Sintética'!C57</f>
        <v>VIDROS</v>
      </c>
      <c r="D17" s="225">
        <f>'P.O Sintética'!J59</f>
        <v>2467.9</v>
      </c>
      <c r="E17" s="226">
        <f t="shared" si="0"/>
        <v>0.012400123584197</v>
      </c>
    </row>
    <row r="18" spans="2:5">
      <c r="B18" s="223">
        <v>6</v>
      </c>
      <c r="C18" s="224" t="str">
        <f>'P.O Sintética'!C61</f>
        <v>FORROS</v>
      </c>
      <c r="D18" s="225">
        <f>'P.O Sintética'!J63</f>
        <v>1526.75</v>
      </c>
      <c r="E18" s="226">
        <f t="shared" si="0"/>
        <v>0.00767125437909669</v>
      </c>
    </row>
    <row r="19" spans="2:5">
      <c r="B19" s="223">
        <v>7</v>
      </c>
      <c r="C19" s="224" t="str">
        <f>'P.O Sintética'!C65</f>
        <v>PINTURA</v>
      </c>
      <c r="D19" s="225">
        <f>'P.O Sintética'!J71</f>
        <v>20590</v>
      </c>
      <c r="E19" s="226">
        <f t="shared" si="0"/>
        <v>0.103455790185427</v>
      </c>
    </row>
    <row r="20" spans="1:5">
      <c r="A20" t="s">
        <v>10</v>
      </c>
      <c r="B20" s="223">
        <v>8</v>
      </c>
      <c r="C20" s="224" t="str">
        <f>'P.O Sintética'!C73</f>
        <v>INSTALAÇÕES ELÉTRICAS</v>
      </c>
      <c r="D20" s="225">
        <f>'P.O Sintética'!J76</f>
        <v>540.37</v>
      </c>
      <c r="E20" s="226">
        <f t="shared" si="0"/>
        <v>0.00271512410599802</v>
      </c>
    </row>
    <row r="21" spans="2:5">
      <c r="B21" s="223">
        <v>9</v>
      </c>
      <c r="C21" s="224" t="str">
        <f>'P.O Sintética'!C78</f>
        <v>INSTALAÇÕES PREVENTIVAS CONTRA INCENDIO</v>
      </c>
      <c r="D21" s="225">
        <f>'P.O Sintética'!J80</f>
        <v>7142.4</v>
      </c>
      <c r="E21" s="226">
        <f t="shared" si="0"/>
        <v>0.0358874519582513</v>
      </c>
    </row>
    <row r="22" spans="2:5">
      <c r="B22" s="223">
        <v>10</v>
      </c>
      <c r="C22" s="224" t="str">
        <f>'P.O Sintética'!C82</f>
        <v>INSTALAÇÃO DE EQUIPAMENTOS</v>
      </c>
      <c r="D22" s="225">
        <f>'P.O Sintética'!J84</f>
        <v>33513.48</v>
      </c>
      <c r="E22" s="226">
        <f t="shared" si="0"/>
        <v>0.168390653485357</v>
      </c>
    </row>
    <row r="23" spans="2:5">
      <c r="B23" s="223">
        <v>11</v>
      </c>
      <c r="C23" s="224" t="str">
        <f>'P.O Sintética'!C86</f>
        <v>ACESSIBILIDADE</v>
      </c>
      <c r="D23" s="225">
        <f>'P.O Sintética'!J93</f>
        <v>24819.2</v>
      </c>
      <c r="E23" s="226">
        <f t="shared" si="0"/>
        <v>0.124705679833422</v>
      </c>
    </row>
    <row r="24" spans="2:5">
      <c r="B24" s="227" t="s">
        <v>11</v>
      </c>
      <c r="C24" s="228" t="s">
        <v>12</v>
      </c>
      <c r="D24" s="229">
        <f>SUM(D13:D23)</f>
        <v>199022.21</v>
      </c>
      <c r="E24" s="230">
        <f>SUM(E13:E23)</f>
        <v>1</v>
      </c>
    </row>
    <row r="25" spans="2:5">
      <c r="B25" s="231"/>
      <c r="C25" s="232"/>
      <c r="D25" s="233"/>
      <c r="E25" s="233"/>
    </row>
    <row r="26" spans="2:5">
      <c r="B26" s="233"/>
      <c r="C26" s="231"/>
      <c r="D26" s="231"/>
      <c r="E26" s="231"/>
    </row>
    <row r="27" spans="2:5">
      <c r="B27" s="233"/>
      <c r="C27" s="234"/>
      <c r="D27" s="234"/>
      <c r="E27" s="231"/>
    </row>
    <row r="28" spans="2:5">
      <c r="B28" s="233"/>
      <c r="C28" s="235"/>
      <c r="D28" s="231"/>
      <c r="E28" s="231"/>
    </row>
    <row r="29" spans="2:5">
      <c r="B29" s="233"/>
      <c r="C29" s="234"/>
      <c r="D29" s="231"/>
      <c r="E29" s="231"/>
    </row>
    <row r="30" spans="2:5">
      <c r="B30" s="233"/>
      <c r="C30" s="234"/>
      <c r="D30" s="231"/>
      <c r="E30" s="231"/>
    </row>
  </sheetData>
  <mergeCells count="5">
    <mergeCell ref="B6:E6"/>
    <mergeCell ref="B7:E7"/>
    <mergeCell ref="B8:E8"/>
    <mergeCell ref="B9:E9"/>
    <mergeCell ref="B10:E10"/>
  </mergeCells>
  <pageMargins left="0.511805555555556" right="0.511805555555556" top="0.786805555555556" bottom="0.786805555555556" header="0.314583333333333" footer="0.314583333333333"/>
  <pageSetup paperSize="9" fitToHeight="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3"/>
  <sheetViews>
    <sheetView view="pageBreakPreview" zoomScaleNormal="85" topLeftCell="A68" workbookViewId="0">
      <selection activeCell="D25" sqref="D25"/>
    </sheetView>
  </sheetViews>
  <sheetFormatPr defaultColWidth="9" defaultRowHeight="15"/>
  <cols>
    <col min="2" max="2" width="7.42857142857143" style="146" customWidth="1"/>
    <col min="3" max="3" width="11.7142857142857" style="111" customWidth="1"/>
    <col min="4" max="4" width="11.1428571428571" style="111" customWidth="1"/>
    <col min="5" max="5" width="64.1428571428571" style="147" customWidth="1"/>
    <col min="6" max="6" width="9" style="111"/>
    <col min="7" max="7" width="9" style="112"/>
    <col min="8" max="8" width="10.7142857142857" style="148" customWidth="1"/>
    <col min="9" max="9" width="10.8571428571429" style="149" customWidth="1"/>
    <col min="10" max="10" width="13.1428571428571" style="149" customWidth="1"/>
    <col min="11" max="11" width="10.5714285714286" style="150"/>
    <col min="12" max="12" width="14.7142857142857"/>
    <col min="13" max="13" width="6.14285714285714" customWidth="1"/>
    <col min="14" max="14" width="6.71428571428571" customWidth="1"/>
    <col min="15" max="15" width="9.85714285714286" customWidth="1"/>
  </cols>
  <sheetData>
    <row r="1" spans="2:10">
      <c r="B1" s="53"/>
      <c r="C1" s="54"/>
      <c r="D1" s="54"/>
      <c r="E1" s="55"/>
      <c r="F1" s="54"/>
      <c r="G1" s="35"/>
      <c r="H1" s="151"/>
      <c r="I1" s="190"/>
      <c r="J1" s="190"/>
    </row>
    <row r="2" spans="2:10">
      <c r="B2" s="53"/>
      <c r="C2" s="54"/>
      <c r="D2" s="54"/>
      <c r="E2" s="55"/>
      <c r="F2" s="54"/>
      <c r="G2" s="35"/>
      <c r="H2" s="151"/>
      <c r="I2" s="190"/>
      <c r="J2" s="190"/>
    </row>
    <row r="3" spans="2:10">
      <c r="B3" s="53"/>
      <c r="C3" s="54"/>
      <c r="D3" s="54"/>
      <c r="E3" s="55"/>
      <c r="F3" s="54"/>
      <c r="G3" s="35"/>
      <c r="H3" s="151"/>
      <c r="I3" s="190"/>
      <c r="J3" s="190"/>
    </row>
    <row r="4" spans="2:14">
      <c r="B4" s="53"/>
      <c r="C4" s="54"/>
      <c r="D4" s="54"/>
      <c r="E4" s="55"/>
      <c r="F4" s="54"/>
      <c r="G4" s="35"/>
      <c r="H4" s="151"/>
      <c r="I4" s="190"/>
      <c r="J4" s="190"/>
      <c r="L4" s="191">
        <v>26</v>
      </c>
      <c r="M4" t="s">
        <v>13</v>
      </c>
      <c r="N4" t="s">
        <v>14</v>
      </c>
    </row>
    <row r="5" spans="2:14">
      <c r="B5" s="53"/>
      <c r="C5" s="54"/>
      <c r="D5" s="54"/>
      <c r="E5" s="55"/>
      <c r="F5" s="54"/>
      <c r="G5" s="35"/>
      <c r="H5" s="151"/>
      <c r="I5" s="190"/>
      <c r="J5" s="190"/>
      <c r="L5" s="191">
        <v>54</v>
      </c>
      <c r="M5" t="s">
        <v>15</v>
      </c>
      <c r="N5" t="s">
        <v>16</v>
      </c>
    </row>
    <row r="6" spans="2:14">
      <c r="B6" s="53"/>
      <c r="C6" s="54"/>
      <c r="D6" s="54"/>
      <c r="E6" s="55"/>
      <c r="F6" s="54"/>
      <c r="G6" s="35"/>
      <c r="H6" s="151"/>
      <c r="I6" s="190"/>
      <c r="J6" s="190"/>
      <c r="L6" s="191">
        <v>16</v>
      </c>
      <c r="M6" t="s">
        <v>17</v>
      </c>
      <c r="N6" t="s">
        <v>18</v>
      </c>
    </row>
    <row r="7" spans="2:14">
      <c r="B7" s="53"/>
      <c r="C7" s="54"/>
      <c r="D7" s="54"/>
      <c r="E7" s="55"/>
      <c r="F7" s="54"/>
      <c r="G7" s="35"/>
      <c r="H7" s="151"/>
      <c r="I7" s="190"/>
      <c r="J7" s="190"/>
      <c r="L7" s="191">
        <v>30</v>
      </c>
      <c r="M7" t="s">
        <v>19</v>
      </c>
      <c r="N7" t="s">
        <v>20</v>
      </c>
    </row>
    <row r="8" spans="2:14">
      <c r="B8" s="9" t="str">
        <f>(Resumo!B6)</f>
        <v>AGETRAN - AGENCIA MUNICIPAL DE TRANSITO</v>
      </c>
      <c r="C8" s="9"/>
      <c r="D8" s="9"/>
      <c r="E8" s="152"/>
      <c r="F8" s="153"/>
      <c r="G8" s="153"/>
      <c r="H8" s="154"/>
      <c r="I8" s="154"/>
      <c r="J8" s="154"/>
      <c r="L8" s="191">
        <v>8</v>
      </c>
      <c r="M8" t="s">
        <v>21</v>
      </c>
      <c r="N8" t="s">
        <v>22</v>
      </c>
    </row>
    <row r="9" ht="17" customHeight="1" spans="2:14">
      <c r="B9" s="11" t="str">
        <f>(Resumo!B7)</f>
        <v>OBJETO: REFORMA PARCIAL DO TERMINAL RODOVIARIO RENATO LEMES SOARES</v>
      </c>
      <c r="C9" s="11"/>
      <c r="D9" s="11"/>
      <c r="E9" s="155"/>
      <c r="F9" s="156"/>
      <c r="G9" s="156"/>
      <c r="H9" s="157"/>
      <c r="I9" s="157"/>
      <c r="J9" s="157"/>
      <c r="M9" t="s">
        <v>23</v>
      </c>
      <c r="N9" t="s">
        <v>24</v>
      </c>
    </row>
    <row r="10" ht="16" customHeight="1" spans="2:14">
      <c r="B10" s="11" t="str">
        <f>(Resumo!B8)</f>
        <v>LOCAL : PREDIO DO TERMINAL RODOVIARIO DE DOURADOS - MS</v>
      </c>
      <c r="C10" s="11"/>
      <c r="D10" s="11"/>
      <c r="E10" s="155"/>
      <c r="F10" s="156"/>
      <c r="G10" s="156"/>
      <c r="H10" s="157"/>
      <c r="I10" s="157"/>
      <c r="J10" s="157"/>
      <c r="M10" t="s">
        <v>25</v>
      </c>
      <c r="N10" t="s">
        <v>26</v>
      </c>
    </row>
    <row r="11" spans="2:14">
      <c r="B11" s="9" t="str">
        <f>(Resumo!B9)</f>
        <v>DATA BASE: SINAPI 12.25/AGESUL JUN 25 -     BDI = 25,00%  </v>
      </c>
      <c r="C11" s="9"/>
      <c r="D11" s="9"/>
      <c r="E11" s="152"/>
      <c r="F11" s="153"/>
      <c r="G11" s="153"/>
      <c r="H11" s="154"/>
      <c r="I11" s="154"/>
      <c r="J11" s="154"/>
      <c r="M11" t="s">
        <v>27</v>
      </c>
      <c r="N11" t="s">
        <v>28</v>
      </c>
    </row>
    <row r="12" spans="2:14">
      <c r="B12" s="158" t="s">
        <v>5</v>
      </c>
      <c r="C12" s="159"/>
      <c r="D12" s="159"/>
      <c r="E12" s="160"/>
      <c r="F12" s="161"/>
      <c r="G12" s="162"/>
      <c r="H12" s="163"/>
      <c r="I12" s="192" t="s">
        <v>29</v>
      </c>
      <c r="J12" s="192">
        <v>1.25</v>
      </c>
      <c r="M12" t="s">
        <v>30</v>
      </c>
      <c r="N12" t="s">
        <v>31</v>
      </c>
    </row>
    <row r="13" customFormat="1" spans="2:11">
      <c r="B13" s="164" t="s">
        <v>5</v>
      </c>
      <c r="C13" s="165" t="s">
        <v>32</v>
      </c>
      <c r="D13" s="165" t="s">
        <v>33</v>
      </c>
      <c r="E13" s="166" t="s">
        <v>34</v>
      </c>
      <c r="F13" s="165" t="s">
        <v>35</v>
      </c>
      <c r="G13" s="167" t="s">
        <v>36</v>
      </c>
      <c r="H13" s="165" t="s">
        <v>37</v>
      </c>
      <c r="I13" s="167" t="s">
        <v>38</v>
      </c>
      <c r="J13" s="167" t="s">
        <v>39</v>
      </c>
      <c r="K13" s="150"/>
    </row>
    <row r="14" customFormat="1" spans="2:11">
      <c r="B14" s="168" t="s">
        <v>7</v>
      </c>
      <c r="C14" s="169" t="s">
        <v>40</v>
      </c>
      <c r="D14" s="170"/>
      <c r="E14" s="171"/>
      <c r="F14" s="172"/>
      <c r="G14" s="173"/>
      <c r="H14" s="174"/>
      <c r="I14" s="193"/>
      <c r="J14" s="194"/>
      <c r="K14" s="150"/>
    </row>
    <row r="15" customFormat="1" spans="2:11">
      <c r="B15" s="168" t="s">
        <v>41</v>
      </c>
      <c r="C15" s="169" t="s">
        <v>42</v>
      </c>
      <c r="D15" s="170"/>
      <c r="E15" s="171"/>
      <c r="F15" s="172"/>
      <c r="G15" s="173"/>
      <c r="H15" s="174"/>
      <c r="I15" s="193"/>
      <c r="J15" s="194"/>
      <c r="K15" s="150"/>
    </row>
    <row r="16" s="145" customFormat="1" spans="2:16">
      <c r="B16" s="175" t="s">
        <v>43</v>
      </c>
      <c r="C16" s="176">
        <v>97663</v>
      </c>
      <c r="D16" s="137" t="s">
        <v>13</v>
      </c>
      <c r="E16" s="131" t="s">
        <v>44</v>
      </c>
      <c r="F16" s="132" t="s">
        <v>45</v>
      </c>
      <c r="G16" s="177">
        <v>42</v>
      </c>
      <c r="H16" s="132">
        <v>12.71</v>
      </c>
      <c r="I16" s="195">
        <f t="shared" ref="I16:I26" si="0">TRUNC(($J$12*H16),2)</f>
        <v>15.88</v>
      </c>
      <c r="J16" s="195">
        <f t="shared" ref="J16:J26" si="1">TRUNC((G16*I16),2)</f>
        <v>666.96</v>
      </c>
      <c r="K16" s="196">
        <f t="shared" ref="K16:K27" si="2">J16/$J$94</f>
        <v>0.00335118376989181</v>
      </c>
      <c r="P16" s="197"/>
    </row>
    <row r="17" s="145" customFormat="1" ht="22.5" spans="2:16">
      <c r="B17" s="175" t="s">
        <v>46</v>
      </c>
      <c r="C17" s="176">
        <v>97666</v>
      </c>
      <c r="D17" s="137" t="s">
        <v>13</v>
      </c>
      <c r="E17" s="131" t="s">
        <v>47</v>
      </c>
      <c r="F17" s="132" t="s">
        <v>45</v>
      </c>
      <c r="G17" s="177">
        <v>14</v>
      </c>
      <c r="H17" s="132">
        <v>9.26</v>
      </c>
      <c r="I17" s="195">
        <f t="shared" si="0"/>
        <v>11.57</v>
      </c>
      <c r="J17" s="195">
        <f t="shared" si="1"/>
        <v>161.98</v>
      </c>
      <c r="K17" s="196">
        <f t="shared" si="2"/>
        <v>0.00081387901380454</v>
      </c>
      <c r="P17" s="197"/>
    </row>
    <row r="18" s="145" customFormat="1" ht="22.5" spans="2:16">
      <c r="B18" s="175" t="s">
        <v>48</v>
      </c>
      <c r="C18" s="176">
        <v>97664</v>
      </c>
      <c r="D18" s="137" t="s">
        <v>13</v>
      </c>
      <c r="E18" s="131" t="s">
        <v>49</v>
      </c>
      <c r="F18" s="132" t="s">
        <v>45</v>
      </c>
      <c r="G18" s="177">
        <v>14</v>
      </c>
      <c r="H18" s="132">
        <v>1.58</v>
      </c>
      <c r="I18" s="195">
        <f t="shared" si="0"/>
        <v>1.97</v>
      </c>
      <c r="J18" s="195">
        <f t="shared" si="1"/>
        <v>27.58</v>
      </c>
      <c r="K18" s="196">
        <f t="shared" si="2"/>
        <v>0.000138577498461101</v>
      </c>
      <c r="P18" s="197"/>
    </row>
    <row r="19" s="145" customFormat="1" spans="2:16">
      <c r="B19" s="175" t="s">
        <v>50</v>
      </c>
      <c r="C19" s="176">
        <v>97644</v>
      </c>
      <c r="D19" s="137" t="s">
        <v>13</v>
      </c>
      <c r="E19" s="131" t="s">
        <v>51</v>
      </c>
      <c r="F19" s="132" t="s">
        <v>52</v>
      </c>
      <c r="G19" s="177">
        <v>21</v>
      </c>
      <c r="H19" s="132">
        <v>9.61</v>
      </c>
      <c r="I19" s="195">
        <f t="shared" si="0"/>
        <v>12.01</v>
      </c>
      <c r="J19" s="195">
        <f t="shared" si="1"/>
        <v>252.21</v>
      </c>
      <c r="K19" s="196">
        <f t="shared" si="2"/>
        <v>0.00126724549988667</v>
      </c>
      <c r="M19" s="198"/>
      <c r="P19" s="197"/>
    </row>
    <row r="20" s="145" customFormat="1" ht="22.5" spans="2:16">
      <c r="B20" s="175" t="s">
        <v>53</v>
      </c>
      <c r="C20" s="176">
        <v>97633</v>
      </c>
      <c r="D20" s="137" t="s">
        <v>13</v>
      </c>
      <c r="E20" s="131" t="s">
        <v>54</v>
      </c>
      <c r="F20" s="132" t="s">
        <v>52</v>
      </c>
      <c r="G20" s="177">
        <v>187.02</v>
      </c>
      <c r="H20" s="132">
        <v>23.01</v>
      </c>
      <c r="I20" s="195">
        <f t="shared" si="0"/>
        <v>28.76</v>
      </c>
      <c r="J20" s="195">
        <f t="shared" si="1"/>
        <v>5378.69</v>
      </c>
      <c r="K20" s="196">
        <f t="shared" si="2"/>
        <v>0.0270255766931741</v>
      </c>
      <c r="P20" s="197"/>
    </row>
    <row r="21" s="145" customFormat="1" ht="22.5" spans="2:16">
      <c r="B21" s="175" t="s">
        <v>55</v>
      </c>
      <c r="C21" s="176">
        <v>97633</v>
      </c>
      <c r="D21" s="137" t="s">
        <v>13</v>
      </c>
      <c r="E21" s="131" t="s">
        <v>54</v>
      </c>
      <c r="F21" s="132" t="s">
        <v>52</v>
      </c>
      <c r="G21" s="177">
        <v>67.14</v>
      </c>
      <c r="H21" s="132">
        <v>23.01</v>
      </c>
      <c r="I21" s="195">
        <f t="shared" si="0"/>
        <v>28.76</v>
      </c>
      <c r="J21" s="195">
        <f t="shared" si="1"/>
        <v>1930.94</v>
      </c>
      <c r="K21" s="196">
        <f t="shared" si="2"/>
        <v>0.00970213324432484</v>
      </c>
      <c r="P21" s="197"/>
    </row>
    <row r="22" s="145" customFormat="1" spans="2:16">
      <c r="B22" s="175" t="s">
        <v>56</v>
      </c>
      <c r="C22" s="176">
        <v>97663</v>
      </c>
      <c r="D22" s="137" t="s">
        <v>13</v>
      </c>
      <c r="E22" s="131" t="s">
        <v>44</v>
      </c>
      <c r="F22" s="132" t="s">
        <v>45</v>
      </c>
      <c r="G22" s="177">
        <v>1</v>
      </c>
      <c r="H22" s="132">
        <v>12.71</v>
      </c>
      <c r="I22" s="195">
        <f t="shared" si="0"/>
        <v>15.88</v>
      </c>
      <c r="J22" s="195">
        <f t="shared" si="1"/>
        <v>15.88</v>
      </c>
      <c r="K22" s="196">
        <f t="shared" si="2"/>
        <v>7.97900897593289e-5</v>
      </c>
      <c r="P22" s="197"/>
    </row>
    <row r="23" s="145" customFormat="1" ht="22.5" spans="2:16">
      <c r="B23" s="175" t="s">
        <v>57</v>
      </c>
      <c r="C23" s="176">
        <v>102191</v>
      </c>
      <c r="D23" s="137" t="s">
        <v>13</v>
      </c>
      <c r="E23" s="131" t="s">
        <v>58</v>
      </c>
      <c r="F23" s="132" t="s">
        <v>52</v>
      </c>
      <c r="G23" s="177">
        <v>1.44</v>
      </c>
      <c r="H23" s="132">
        <v>18.18</v>
      </c>
      <c r="I23" s="195">
        <f t="shared" si="0"/>
        <v>22.72</v>
      </c>
      <c r="J23" s="195">
        <f t="shared" si="1"/>
        <v>32.71</v>
      </c>
      <c r="K23" s="196">
        <f t="shared" si="2"/>
        <v>0.000164353516122648</v>
      </c>
      <c r="P23" s="197"/>
    </row>
    <row r="24" s="145" customFormat="1" ht="22.5" spans="2:16">
      <c r="B24" s="175" t="s">
        <v>59</v>
      </c>
      <c r="C24" s="176">
        <v>104789</v>
      </c>
      <c r="D24" s="137" t="s">
        <v>13</v>
      </c>
      <c r="E24" s="131" t="s">
        <v>60</v>
      </c>
      <c r="F24" s="132" t="s">
        <v>61</v>
      </c>
      <c r="G24" s="177">
        <v>2.40744</v>
      </c>
      <c r="H24" s="132">
        <v>201.59</v>
      </c>
      <c r="I24" s="195">
        <f t="shared" si="0"/>
        <v>251.98</v>
      </c>
      <c r="J24" s="195">
        <f t="shared" si="1"/>
        <v>606.62</v>
      </c>
      <c r="K24" s="196">
        <f t="shared" si="2"/>
        <v>0.00304800152706575</v>
      </c>
      <c r="P24" s="197"/>
    </row>
    <row r="25" s="145" customFormat="1" ht="22.5" spans="2:16">
      <c r="B25" s="175" t="s">
        <v>62</v>
      </c>
      <c r="C25" s="238" t="s">
        <v>63</v>
      </c>
      <c r="D25" s="137" t="s">
        <v>23</v>
      </c>
      <c r="E25" s="131" t="s">
        <v>64</v>
      </c>
      <c r="F25" s="132" t="s">
        <v>52</v>
      </c>
      <c r="G25" s="177">
        <v>45</v>
      </c>
      <c r="H25" s="132">
        <v>4.65</v>
      </c>
      <c r="I25" s="195">
        <f t="shared" si="0"/>
        <v>5.81</v>
      </c>
      <c r="J25" s="195">
        <f t="shared" si="1"/>
        <v>261.45</v>
      </c>
      <c r="K25" s="196">
        <f t="shared" si="2"/>
        <v>0.00131367247906653</v>
      </c>
      <c r="P25" s="197"/>
    </row>
    <row r="26" s="145" customFormat="1" ht="22.5" spans="2:16">
      <c r="B26" s="175" t="s">
        <v>65</v>
      </c>
      <c r="C26" s="176">
        <v>97641</v>
      </c>
      <c r="D26" s="137" t="s">
        <v>13</v>
      </c>
      <c r="E26" s="131" t="s">
        <v>66</v>
      </c>
      <c r="F26" s="132" t="s">
        <v>52</v>
      </c>
      <c r="G26" s="177">
        <v>25</v>
      </c>
      <c r="H26" s="132">
        <v>3.05</v>
      </c>
      <c r="I26" s="195">
        <f t="shared" si="0"/>
        <v>3.81</v>
      </c>
      <c r="J26" s="195">
        <f t="shared" si="1"/>
        <v>95.25</v>
      </c>
      <c r="K26" s="196">
        <f t="shared" si="2"/>
        <v>0.000478589801610584</v>
      </c>
      <c r="P26" s="197"/>
    </row>
    <row r="27" customFormat="1" spans="1:15">
      <c r="A27" s="178"/>
      <c r="B27" s="179"/>
      <c r="C27" s="180"/>
      <c r="D27" s="181"/>
      <c r="E27" s="181"/>
      <c r="F27" s="181" t="s">
        <v>67</v>
      </c>
      <c r="G27" s="182"/>
      <c r="H27" s="180" t="s">
        <v>68</v>
      </c>
      <c r="I27" s="239" t="s">
        <v>69</v>
      </c>
      <c r="J27" s="200">
        <f>SUM(J16:J26)</f>
        <v>9430.27</v>
      </c>
      <c r="K27" s="196">
        <f t="shared" si="2"/>
        <v>0.0473830031331679</v>
      </c>
      <c r="L27" s="201"/>
      <c r="M27" s="201"/>
      <c r="N27" s="201"/>
      <c r="O27" s="201"/>
    </row>
    <row r="28" customFormat="1" spans="2:11">
      <c r="B28" s="183"/>
      <c r="C28" s="184"/>
      <c r="D28" s="184"/>
      <c r="E28" s="185"/>
      <c r="F28" s="184"/>
      <c r="G28" s="186"/>
      <c r="H28" s="187"/>
      <c r="I28" s="202"/>
      <c r="J28" s="202"/>
      <c r="K28" s="196"/>
    </row>
    <row r="29" customFormat="1" spans="1:15">
      <c r="A29" s="188"/>
      <c r="B29" s="168" t="s">
        <v>70</v>
      </c>
      <c r="C29" s="169" t="s">
        <v>71</v>
      </c>
      <c r="D29" s="170"/>
      <c r="E29" s="171"/>
      <c r="F29" s="172"/>
      <c r="G29" s="173"/>
      <c r="H29" s="174"/>
      <c r="I29" s="193"/>
      <c r="J29" s="194"/>
      <c r="K29" s="196"/>
      <c r="L29" s="201"/>
      <c r="M29" s="201"/>
      <c r="N29" s="201"/>
      <c r="O29" s="201"/>
    </row>
    <row r="30" s="145" customFormat="1" ht="33.75" spans="1:16">
      <c r="A30" s="189"/>
      <c r="B30" s="175" t="s">
        <v>72</v>
      </c>
      <c r="C30" s="176">
        <v>104613</v>
      </c>
      <c r="D30" s="137" t="s">
        <v>13</v>
      </c>
      <c r="E30" s="131" t="s">
        <v>73</v>
      </c>
      <c r="F30" s="132" t="s">
        <v>52</v>
      </c>
      <c r="G30" s="177">
        <v>195.9</v>
      </c>
      <c r="H30" s="132">
        <v>68.31</v>
      </c>
      <c r="I30" s="195">
        <f>TRUNC(($J$12*H30),2)</f>
        <v>85.38</v>
      </c>
      <c r="J30" s="195">
        <f>TRUNC((G30*I30),2)</f>
        <v>16725.94</v>
      </c>
      <c r="K30" s="196">
        <f t="shared" ref="K30:K32" si="3">J30/$J$94</f>
        <v>0.0840405701454124</v>
      </c>
      <c r="L30" s="203"/>
      <c r="M30" s="203"/>
      <c r="N30" s="203"/>
      <c r="O30" s="203"/>
      <c r="P30" s="197"/>
    </row>
    <row r="31" s="145" customFormat="1" ht="22.5" spans="1:16">
      <c r="A31" s="189"/>
      <c r="B31" s="175" t="s">
        <v>74</v>
      </c>
      <c r="C31" s="176">
        <v>87248</v>
      </c>
      <c r="D31" s="137" t="s">
        <v>13</v>
      </c>
      <c r="E31" s="131" t="s">
        <v>75</v>
      </c>
      <c r="F31" s="132" t="s">
        <v>52</v>
      </c>
      <c r="G31" s="177">
        <v>67.14</v>
      </c>
      <c r="H31" s="132">
        <v>59.73</v>
      </c>
      <c r="I31" s="195">
        <f>TRUNC(($J$12*H31),2)</f>
        <v>74.66</v>
      </c>
      <c r="J31" s="195">
        <f>TRUNC((G31*I31),2)</f>
        <v>5012.67</v>
      </c>
      <c r="K31" s="196">
        <f t="shared" si="3"/>
        <v>0.0251864854681294</v>
      </c>
      <c r="L31" s="204"/>
      <c r="M31" s="204"/>
      <c r="N31" s="204"/>
      <c r="O31" s="204"/>
      <c r="P31" s="205"/>
    </row>
    <row r="32" s="145" customFormat="1" ht="22.5" spans="1:16">
      <c r="A32" s="189"/>
      <c r="B32" s="175" t="s">
        <v>76</v>
      </c>
      <c r="C32" s="176">
        <v>101737</v>
      </c>
      <c r="D32" s="137" t="s">
        <v>13</v>
      </c>
      <c r="E32" s="131" t="s">
        <v>77</v>
      </c>
      <c r="F32" s="132" t="s">
        <v>52</v>
      </c>
      <c r="G32" s="177">
        <v>45</v>
      </c>
      <c r="H32" s="132">
        <v>115.15</v>
      </c>
      <c r="I32" s="195">
        <f>TRUNC(($J$12*H32),2)</f>
        <v>143.93</v>
      </c>
      <c r="J32" s="195">
        <f>TRUNC((G32*I32),2)</f>
        <v>6476.85</v>
      </c>
      <c r="K32" s="196">
        <f t="shared" si="3"/>
        <v>0.0325433528247928</v>
      </c>
      <c r="L32" s="204"/>
      <c r="M32" s="204"/>
      <c r="N32" s="204"/>
      <c r="O32" s="204"/>
      <c r="P32" s="205"/>
    </row>
    <row r="33" customFormat="1" spans="1:16">
      <c r="A33" s="188"/>
      <c r="B33" s="179"/>
      <c r="C33" s="180"/>
      <c r="D33" s="181"/>
      <c r="E33" s="181"/>
      <c r="F33" s="181" t="s">
        <v>67</v>
      </c>
      <c r="G33" s="182"/>
      <c r="H33" s="180" t="s">
        <v>68</v>
      </c>
      <c r="I33" s="239" t="s">
        <v>78</v>
      </c>
      <c r="J33" s="200">
        <f>SUM(J30:J32)</f>
        <v>28215.46</v>
      </c>
      <c r="K33" s="196"/>
      <c r="L33" s="201"/>
      <c r="M33" s="201"/>
      <c r="N33" s="201"/>
      <c r="O33" s="201"/>
      <c r="P33" s="197"/>
    </row>
    <row r="34" customFormat="1" spans="1:15">
      <c r="A34" s="188"/>
      <c r="B34" s="183"/>
      <c r="C34" s="184"/>
      <c r="D34" s="184"/>
      <c r="E34" s="185"/>
      <c r="F34" s="184"/>
      <c r="G34" s="186"/>
      <c r="H34" s="187"/>
      <c r="I34" s="202"/>
      <c r="J34" s="202"/>
      <c r="K34" s="206"/>
      <c r="L34" s="201"/>
      <c r="M34" s="201"/>
      <c r="N34" s="201"/>
      <c r="O34" s="201"/>
    </row>
    <row r="35" customFormat="1" spans="1:15">
      <c r="A35" s="188"/>
      <c r="B35" s="168" t="s">
        <v>79</v>
      </c>
      <c r="C35" s="169" t="s">
        <v>80</v>
      </c>
      <c r="D35" s="170"/>
      <c r="E35" s="171"/>
      <c r="F35" s="172"/>
      <c r="G35" s="173"/>
      <c r="H35" s="174"/>
      <c r="I35" s="193"/>
      <c r="J35" s="194"/>
      <c r="K35" s="206"/>
      <c r="L35" s="201"/>
      <c r="M35" s="201"/>
      <c r="N35" s="201"/>
      <c r="O35" s="201"/>
    </row>
    <row r="36" s="145" customFormat="1" ht="22.5" spans="1:15">
      <c r="A36" s="189"/>
      <c r="B36" s="175" t="s">
        <v>81</v>
      </c>
      <c r="C36" s="176">
        <v>86906</v>
      </c>
      <c r="D36" s="137" t="s">
        <v>13</v>
      </c>
      <c r="E36" s="131" t="s">
        <v>82</v>
      </c>
      <c r="F36" s="132" t="s">
        <v>45</v>
      </c>
      <c r="G36" s="177">
        <v>16</v>
      </c>
      <c r="H36" s="132">
        <v>88.38</v>
      </c>
      <c r="I36" s="195">
        <f>TRUNC(($J$12*H36),2)</f>
        <v>110.47</v>
      </c>
      <c r="J36" s="195">
        <f>TRUNC((G36*I36),2)</f>
        <v>1767.52</v>
      </c>
      <c r="K36" s="196">
        <f>J36/$J$94</f>
        <v>0.00888101885714162</v>
      </c>
      <c r="L36" s="203"/>
      <c r="M36" s="203"/>
      <c r="N36" s="203"/>
      <c r="O36" s="203"/>
    </row>
    <row r="37" s="145" customFormat="1" spans="1:15">
      <c r="A37" s="189"/>
      <c r="B37" s="175" t="s">
        <v>83</v>
      </c>
      <c r="C37" s="176">
        <v>1301004001</v>
      </c>
      <c r="D37" s="137" t="s">
        <v>23</v>
      </c>
      <c r="E37" s="131" t="s">
        <v>84</v>
      </c>
      <c r="F37" s="132" t="s">
        <v>45</v>
      </c>
      <c r="G37" s="177">
        <v>26</v>
      </c>
      <c r="H37" s="132">
        <v>109.65</v>
      </c>
      <c r="I37" s="195">
        <f t="shared" ref="I37:I48" si="4">TRUNC(($J$12*H37),2)</f>
        <v>137.06</v>
      </c>
      <c r="J37" s="195">
        <f t="shared" ref="J37:J48" si="5">TRUNC((G37*I37),2)</f>
        <v>3563.56</v>
      </c>
      <c r="K37" s="196">
        <f t="shared" ref="K37:K41" si="6">J37/$J$94</f>
        <v>0.0179053383036999</v>
      </c>
      <c r="L37" s="203"/>
      <c r="M37" s="203"/>
      <c r="N37" s="203"/>
      <c r="O37" s="203"/>
    </row>
    <row r="38" s="145" customFormat="1" ht="22.5" spans="1:15">
      <c r="A38" s="189"/>
      <c r="B38" s="175" t="s">
        <v>85</v>
      </c>
      <c r="C38" s="176" t="s">
        <v>86</v>
      </c>
      <c r="D38" s="137" t="s">
        <v>21</v>
      </c>
      <c r="E38" s="131" t="s">
        <v>87</v>
      </c>
      <c r="F38" s="132" t="s">
        <v>45</v>
      </c>
      <c r="G38" s="177">
        <v>12</v>
      </c>
      <c r="H38" s="132">
        <v>70.108</v>
      </c>
      <c r="I38" s="195">
        <f t="shared" si="4"/>
        <v>87.63</v>
      </c>
      <c r="J38" s="195">
        <f t="shared" si="5"/>
        <v>1051.56</v>
      </c>
      <c r="K38" s="196">
        <f t="shared" si="6"/>
        <v>0.00528363140978085</v>
      </c>
      <c r="L38" s="203"/>
      <c r="M38" s="203"/>
      <c r="N38" s="203"/>
      <c r="O38" s="203"/>
    </row>
    <row r="39" s="145" customFormat="1" ht="33.75" spans="1:15">
      <c r="A39" s="189"/>
      <c r="B39" s="175" t="s">
        <v>88</v>
      </c>
      <c r="C39" s="176">
        <v>1301004008</v>
      </c>
      <c r="D39" s="137" t="s">
        <v>23</v>
      </c>
      <c r="E39" s="131" t="s">
        <v>89</v>
      </c>
      <c r="F39" s="132" t="s">
        <v>45</v>
      </c>
      <c r="G39" s="177">
        <v>28</v>
      </c>
      <c r="H39" s="132">
        <v>325.36</v>
      </c>
      <c r="I39" s="195">
        <f t="shared" si="4"/>
        <v>406.7</v>
      </c>
      <c r="J39" s="195">
        <f t="shared" si="5"/>
        <v>11387.6</v>
      </c>
      <c r="K39" s="196">
        <f t="shared" si="6"/>
        <v>0.0572177346437868</v>
      </c>
      <c r="L39" s="203"/>
      <c r="M39" s="203"/>
      <c r="N39" s="203"/>
      <c r="O39" s="203"/>
    </row>
    <row r="40" customFormat="1" spans="1:16">
      <c r="A40" s="188"/>
      <c r="B40" s="168"/>
      <c r="C40" s="169" t="s">
        <v>90</v>
      </c>
      <c r="D40" s="170"/>
      <c r="E40" s="171"/>
      <c r="F40" s="172"/>
      <c r="G40" s="173"/>
      <c r="H40" s="174"/>
      <c r="I40" s="193"/>
      <c r="J40" s="194"/>
      <c r="K40" s="206"/>
      <c r="L40" s="201"/>
      <c r="M40" s="201"/>
      <c r="N40" s="201"/>
      <c r="O40" s="201"/>
      <c r="P40" s="145"/>
    </row>
    <row r="41" s="145" customFormat="1" ht="33.75" spans="1:15">
      <c r="A41" s="189"/>
      <c r="B41" s="175" t="s">
        <v>91</v>
      </c>
      <c r="C41" s="176">
        <v>95470</v>
      </c>
      <c r="D41" s="137" t="s">
        <v>13</v>
      </c>
      <c r="E41" s="131" t="s">
        <v>92</v>
      </c>
      <c r="F41" s="132" t="s">
        <v>45</v>
      </c>
      <c r="G41" s="177">
        <v>24</v>
      </c>
      <c r="H41" s="132">
        <v>335.22</v>
      </c>
      <c r="I41" s="195">
        <f t="shared" si="4"/>
        <v>419.02</v>
      </c>
      <c r="J41" s="195">
        <f t="shared" si="5"/>
        <v>10056.48</v>
      </c>
      <c r="K41" s="196">
        <f t="shared" si="6"/>
        <v>0.0505294358855728</v>
      </c>
      <c r="L41" s="203"/>
      <c r="M41" s="203"/>
      <c r="N41" s="203"/>
      <c r="O41" s="203"/>
    </row>
    <row r="42" s="145" customFormat="1" ht="45" spans="1:15">
      <c r="A42" s="189"/>
      <c r="B42" s="175" t="s">
        <v>93</v>
      </c>
      <c r="C42" s="176">
        <v>86942</v>
      </c>
      <c r="D42" s="137" t="s">
        <v>13</v>
      </c>
      <c r="E42" s="131" t="s">
        <v>94</v>
      </c>
      <c r="F42" s="132" t="s">
        <v>45</v>
      </c>
      <c r="G42" s="177">
        <v>14</v>
      </c>
      <c r="H42" s="132">
        <v>293.17</v>
      </c>
      <c r="I42" s="195">
        <f t="shared" si="4"/>
        <v>366.46</v>
      </c>
      <c r="J42" s="195">
        <f t="shared" si="5"/>
        <v>5130.44</v>
      </c>
      <c r="K42" s="196">
        <f t="shared" ref="K42:K49" si="7">J42/$J$94</f>
        <v>0.0257782284700788</v>
      </c>
      <c r="L42" s="203"/>
      <c r="M42" s="203"/>
      <c r="N42" s="203"/>
      <c r="O42" s="203"/>
    </row>
    <row r="43" s="145" customFormat="1" ht="33.75" spans="1:15">
      <c r="A43" s="189"/>
      <c r="B43" s="175" t="s">
        <v>95</v>
      </c>
      <c r="C43" s="176">
        <v>86938</v>
      </c>
      <c r="D43" s="137" t="s">
        <v>13</v>
      </c>
      <c r="E43" s="131" t="s">
        <v>96</v>
      </c>
      <c r="F43" s="132" t="s">
        <v>45</v>
      </c>
      <c r="G43" s="177">
        <v>1</v>
      </c>
      <c r="H43" s="132">
        <v>624.49</v>
      </c>
      <c r="I43" s="195">
        <f t="shared" si="4"/>
        <v>780.61</v>
      </c>
      <c r="J43" s="195">
        <f t="shared" si="5"/>
        <v>780.61</v>
      </c>
      <c r="K43" s="196">
        <f t="shared" si="7"/>
        <v>0.00392222556467442</v>
      </c>
      <c r="L43" s="203"/>
      <c r="M43" s="203"/>
      <c r="N43" s="203"/>
      <c r="O43" s="203"/>
    </row>
    <row r="44" s="145" customFormat="1" ht="22.5" spans="1:15">
      <c r="A44" s="189"/>
      <c r="B44" s="175" t="s">
        <v>97</v>
      </c>
      <c r="C44" s="176">
        <v>100858</v>
      </c>
      <c r="D44" s="137" t="s">
        <v>13</v>
      </c>
      <c r="E44" s="131" t="s">
        <v>98</v>
      </c>
      <c r="F44" s="132" t="s">
        <v>45</v>
      </c>
      <c r="G44" s="177">
        <v>2</v>
      </c>
      <c r="H44" s="132">
        <v>668.77</v>
      </c>
      <c r="I44" s="195">
        <f t="shared" si="4"/>
        <v>835.96</v>
      </c>
      <c r="J44" s="195">
        <f t="shared" si="5"/>
        <v>1671.92</v>
      </c>
      <c r="K44" s="196">
        <f t="shared" si="7"/>
        <v>0.00840067045783483</v>
      </c>
      <c r="L44" s="203"/>
      <c r="M44" s="203"/>
      <c r="N44" s="203"/>
      <c r="O44" s="203"/>
    </row>
    <row r="45" s="145" customFormat="1" spans="1:15">
      <c r="A45" s="189"/>
      <c r="B45" s="175" t="s">
        <v>99</v>
      </c>
      <c r="C45" s="176" t="s">
        <v>100</v>
      </c>
      <c r="D45" s="137" t="s">
        <v>21</v>
      </c>
      <c r="E45" s="131" t="s">
        <v>101</v>
      </c>
      <c r="F45" s="132" t="s">
        <v>45</v>
      </c>
      <c r="G45" s="177">
        <v>1</v>
      </c>
      <c r="H45" s="132">
        <v>1898.67</v>
      </c>
      <c r="I45" s="195">
        <f t="shared" si="4"/>
        <v>2373.33</v>
      </c>
      <c r="J45" s="195">
        <f t="shared" si="5"/>
        <v>2373.33</v>
      </c>
      <c r="K45" s="196">
        <f t="shared" si="7"/>
        <v>0.0119249504866819</v>
      </c>
      <c r="L45" s="203"/>
      <c r="M45" s="203"/>
      <c r="N45" s="203"/>
      <c r="O45" s="203"/>
    </row>
    <row r="46" s="145" customFormat="1" spans="1:15">
      <c r="A46" s="189"/>
      <c r="B46" s="175" t="s">
        <v>102</v>
      </c>
      <c r="C46" s="176">
        <v>100849</v>
      </c>
      <c r="D46" s="137" t="s">
        <v>13</v>
      </c>
      <c r="E46" s="131" t="s">
        <v>103</v>
      </c>
      <c r="F46" s="132" t="s">
        <v>45</v>
      </c>
      <c r="G46" s="177">
        <v>26</v>
      </c>
      <c r="H46" s="132">
        <v>47.14</v>
      </c>
      <c r="I46" s="195">
        <f t="shared" si="4"/>
        <v>58.92</v>
      </c>
      <c r="J46" s="195">
        <f t="shared" si="5"/>
        <v>1531.92</v>
      </c>
      <c r="K46" s="196">
        <f t="shared" si="7"/>
        <v>0.00769723137935209</v>
      </c>
      <c r="L46" s="203"/>
      <c r="M46" s="203"/>
      <c r="N46" s="203"/>
      <c r="O46" s="203"/>
    </row>
    <row r="47" s="145" customFormat="1" ht="22.5" spans="1:15">
      <c r="A47" s="189"/>
      <c r="B47" s="175" t="s">
        <v>104</v>
      </c>
      <c r="C47" s="176">
        <v>100860</v>
      </c>
      <c r="D47" s="137" t="s">
        <v>13</v>
      </c>
      <c r="E47" s="131" t="s">
        <v>105</v>
      </c>
      <c r="F47" s="132" t="s">
        <v>45</v>
      </c>
      <c r="G47" s="177">
        <v>8</v>
      </c>
      <c r="H47" s="132">
        <v>113.83</v>
      </c>
      <c r="I47" s="195">
        <f t="shared" si="4"/>
        <v>142.28</v>
      </c>
      <c r="J47" s="195">
        <f t="shared" si="5"/>
        <v>1138.24</v>
      </c>
      <c r="K47" s="196">
        <f t="shared" si="7"/>
        <v>0.0057191606906586</v>
      </c>
      <c r="L47" s="203"/>
      <c r="M47" s="203"/>
      <c r="N47" s="203"/>
      <c r="O47" s="203"/>
    </row>
    <row r="48" s="145" customFormat="1" spans="1:15">
      <c r="A48" s="189"/>
      <c r="B48" s="175" t="s">
        <v>106</v>
      </c>
      <c r="C48" s="176">
        <v>11731</v>
      </c>
      <c r="D48" s="137" t="s">
        <v>17</v>
      </c>
      <c r="E48" s="131" t="s">
        <v>107</v>
      </c>
      <c r="F48" s="132" t="s">
        <v>45</v>
      </c>
      <c r="G48" s="177">
        <v>8</v>
      </c>
      <c r="H48" s="132">
        <v>11.39</v>
      </c>
      <c r="I48" s="195">
        <f t="shared" si="4"/>
        <v>14.23</v>
      </c>
      <c r="J48" s="195">
        <f t="shared" si="5"/>
        <v>113.84</v>
      </c>
      <c r="K48" s="196">
        <f t="shared" si="7"/>
        <v>0.000571996462103401</v>
      </c>
      <c r="L48" s="203"/>
      <c r="M48" s="203"/>
      <c r="N48" s="203"/>
      <c r="O48" s="203"/>
    </row>
    <row r="49" customFormat="1" spans="1:15">
      <c r="A49" s="188"/>
      <c r="B49" s="179"/>
      <c r="C49" s="180"/>
      <c r="D49" s="181"/>
      <c r="E49" s="181"/>
      <c r="F49" s="181" t="s">
        <v>67</v>
      </c>
      <c r="G49" s="182"/>
      <c r="H49" s="180" t="s">
        <v>68</v>
      </c>
      <c r="I49" s="239" t="s">
        <v>108</v>
      </c>
      <c r="J49" s="200">
        <f>SUM(J36:J48)</f>
        <v>40567.02</v>
      </c>
      <c r="K49" s="196">
        <f t="shared" si="7"/>
        <v>0.203831622611366</v>
      </c>
      <c r="L49" s="201"/>
      <c r="M49" s="201"/>
      <c r="N49" s="201"/>
      <c r="O49" s="201"/>
    </row>
    <row r="50" customFormat="1" spans="1:15">
      <c r="A50" s="188"/>
      <c r="B50" s="183"/>
      <c r="C50" s="184"/>
      <c r="D50" s="184"/>
      <c r="E50" s="185"/>
      <c r="F50" s="184"/>
      <c r="G50" s="186"/>
      <c r="H50" s="187"/>
      <c r="I50" s="202"/>
      <c r="J50" s="202"/>
      <c r="K50" s="206"/>
      <c r="L50" s="201"/>
      <c r="M50" s="201"/>
      <c r="N50" s="201"/>
      <c r="O50" s="201"/>
    </row>
    <row r="51" customFormat="1" spans="1:15">
      <c r="A51" s="188"/>
      <c r="B51" s="168" t="s">
        <v>109</v>
      </c>
      <c r="C51" s="169" t="s">
        <v>110</v>
      </c>
      <c r="D51" s="170"/>
      <c r="E51" s="171"/>
      <c r="F51" s="172"/>
      <c r="G51" s="173"/>
      <c r="H51" s="174"/>
      <c r="I51" s="193"/>
      <c r="J51" s="194"/>
      <c r="K51" s="206"/>
      <c r="L51" s="201"/>
      <c r="M51" s="201"/>
      <c r="N51" s="201"/>
      <c r="O51" s="201"/>
    </row>
    <row r="52" customFormat="1" ht="33.75" spans="1:15">
      <c r="A52" s="188"/>
      <c r="B52" s="175" t="s">
        <v>111</v>
      </c>
      <c r="C52" s="176">
        <v>90794</v>
      </c>
      <c r="D52" s="137" t="s">
        <v>13</v>
      </c>
      <c r="E52" s="131" t="s">
        <v>112</v>
      </c>
      <c r="F52" s="132" t="s">
        <v>45</v>
      </c>
      <c r="G52" s="177">
        <v>14</v>
      </c>
      <c r="H52" s="132">
        <v>883.49</v>
      </c>
      <c r="I52" s="195">
        <f>TRUNC(($J$12*H52),2)</f>
        <v>1104.36</v>
      </c>
      <c r="J52" s="195">
        <f>TRUNC((G52*I52),2)</f>
        <v>15461.04</v>
      </c>
      <c r="K52" s="196">
        <f>J52/$J$94</f>
        <v>0.0776849980713208</v>
      </c>
      <c r="L52" s="201"/>
      <c r="M52" s="201"/>
      <c r="N52" s="201"/>
      <c r="O52" s="201"/>
    </row>
    <row r="53" customFormat="1" ht="33.75" spans="1:15">
      <c r="A53" s="188"/>
      <c r="B53" s="175" t="s">
        <v>113</v>
      </c>
      <c r="C53" s="176">
        <v>90796</v>
      </c>
      <c r="D53" s="137" t="s">
        <v>13</v>
      </c>
      <c r="E53" s="131" t="s">
        <v>114</v>
      </c>
      <c r="F53" s="132" t="s">
        <v>45</v>
      </c>
      <c r="G53" s="177">
        <v>7</v>
      </c>
      <c r="H53" s="132">
        <v>892.38</v>
      </c>
      <c r="I53" s="195">
        <f>TRUNC(($J$12*H53),2)</f>
        <v>1115.47</v>
      </c>
      <c r="J53" s="195">
        <f>TRUNC((G53*I53),2)</f>
        <v>7808.29</v>
      </c>
      <c r="K53" s="196">
        <f t="shared" ref="K53:K59" si="8">J53/$J$94</f>
        <v>0.0392332594437576</v>
      </c>
      <c r="L53" s="201"/>
      <c r="M53" s="201"/>
      <c r="N53" s="201"/>
      <c r="O53" s="201"/>
    </row>
    <row r="54" customFormat="1" ht="22.5" spans="1:15">
      <c r="A54" s="188"/>
      <c r="B54" s="175" t="s">
        <v>115</v>
      </c>
      <c r="C54" s="176">
        <v>91341</v>
      </c>
      <c r="D54" s="137" t="s">
        <v>13</v>
      </c>
      <c r="E54" s="131" t="s">
        <v>116</v>
      </c>
      <c r="F54" s="132" t="s">
        <v>52</v>
      </c>
      <c r="G54" s="177">
        <v>7.68</v>
      </c>
      <c r="H54" s="132">
        <v>722.92</v>
      </c>
      <c r="I54" s="195">
        <f>TRUNC(($J$12*H54),2)</f>
        <v>903.65</v>
      </c>
      <c r="J54" s="195">
        <f>TRUNC((G54*I54),2)</f>
        <v>6940.03</v>
      </c>
      <c r="K54" s="196">
        <f t="shared" si="8"/>
        <v>0.0348706307703045</v>
      </c>
      <c r="L54" s="201"/>
      <c r="M54" s="201"/>
      <c r="N54" s="201"/>
      <c r="O54" s="201"/>
    </row>
    <row r="55" customFormat="1" spans="1:15">
      <c r="A55" s="188"/>
      <c r="B55" s="179"/>
      <c r="C55" s="180"/>
      <c r="D55" s="181"/>
      <c r="E55" s="181"/>
      <c r="F55" s="181" t="s">
        <v>67</v>
      </c>
      <c r="G55" s="182"/>
      <c r="H55" s="180" t="s">
        <v>68</v>
      </c>
      <c r="I55" s="239" t="s">
        <v>117</v>
      </c>
      <c r="J55" s="200">
        <f>SUM(J52:J54)</f>
        <v>30209.36</v>
      </c>
      <c r="K55" s="196">
        <f t="shared" si="8"/>
        <v>0.151788888285383</v>
      </c>
      <c r="L55" s="201"/>
      <c r="M55" s="201"/>
      <c r="N55" s="201"/>
      <c r="O55" s="201"/>
    </row>
    <row r="56" customFormat="1" spans="1:15">
      <c r="A56" s="188"/>
      <c r="B56" s="183"/>
      <c r="C56" s="184"/>
      <c r="D56" s="184"/>
      <c r="E56" s="185"/>
      <c r="F56" s="184"/>
      <c r="G56" s="186"/>
      <c r="H56" s="187"/>
      <c r="I56" s="202"/>
      <c r="J56" s="202"/>
      <c r="K56" s="206"/>
      <c r="L56" s="201"/>
      <c r="M56" s="201"/>
      <c r="N56" s="201"/>
      <c r="O56" s="201"/>
    </row>
    <row r="57" customFormat="1" spans="1:15">
      <c r="A57" s="188"/>
      <c r="B57" s="168" t="s">
        <v>118</v>
      </c>
      <c r="C57" s="169" t="s">
        <v>119</v>
      </c>
      <c r="D57" s="170"/>
      <c r="E57" s="171"/>
      <c r="F57" s="172"/>
      <c r="G57" s="173"/>
      <c r="H57" s="174"/>
      <c r="I57" s="193"/>
      <c r="J57" s="194"/>
      <c r="K57" s="206"/>
      <c r="L57" s="201"/>
      <c r="M57" s="201"/>
      <c r="N57" s="201"/>
      <c r="O57" s="201"/>
    </row>
    <row r="58" customFormat="1" ht="22.5" spans="1:15">
      <c r="A58" s="188"/>
      <c r="B58" s="175" t="s">
        <v>120</v>
      </c>
      <c r="C58" s="176">
        <v>102162</v>
      </c>
      <c r="D58" s="137" t="s">
        <v>13</v>
      </c>
      <c r="E58" s="131" t="s">
        <v>121</v>
      </c>
      <c r="F58" s="132" t="s">
        <v>52</v>
      </c>
      <c r="G58" s="177">
        <v>6.4</v>
      </c>
      <c r="H58" s="132">
        <v>308.49</v>
      </c>
      <c r="I58" s="195">
        <f>TRUNC(($J$12*H58),2)</f>
        <v>385.61</v>
      </c>
      <c r="J58" s="195">
        <f>TRUNC((G58*I58),2)</f>
        <v>2467.9</v>
      </c>
      <c r="K58" s="196">
        <f t="shared" si="8"/>
        <v>0.012400123584197</v>
      </c>
      <c r="L58" s="201"/>
      <c r="M58" s="201"/>
      <c r="N58" s="201"/>
      <c r="O58" s="201"/>
    </row>
    <row r="59" customFormat="1" spans="1:15">
      <c r="A59" s="188"/>
      <c r="B59" s="179"/>
      <c r="C59" s="180"/>
      <c r="D59" s="181"/>
      <c r="E59" s="181"/>
      <c r="F59" s="181" t="s">
        <v>67</v>
      </c>
      <c r="G59" s="182"/>
      <c r="H59" s="180" t="s">
        <v>68</v>
      </c>
      <c r="I59" s="239" t="s">
        <v>122</v>
      </c>
      <c r="J59" s="200">
        <f>SUM(J58:J58)</f>
        <v>2467.9</v>
      </c>
      <c r="K59" s="196">
        <f t="shared" si="8"/>
        <v>0.012400123584197</v>
      </c>
      <c r="L59" s="201"/>
      <c r="M59" s="201"/>
      <c r="N59" s="201"/>
      <c r="O59" s="201"/>
    </row>
    <row r="60" customFormat="1" spans="1:15">
      <c r="A60" s="188"/>
      <c r="B60" s="183"/>
      <c r="C60" s="184"/>
      <c r="D60" s="184"/>
      <c r="E60" s="185"/>
      <c r="F60" s="184"/>
      <c r="G60" s="186"/>
      <c r="H60" s="187"/>
      <c r="I60" s="202"/>
      <c r="J60" s="202"/>
      <c r="K60" s="206"/>
      <c r="L60" s="201"/>
      <c r="M60" s="201"/>
      <c r="N60" s="201"/>
      <c r="O60" s="201"/>
    </row>
    <row r="61" customFormat="1" spans="1:15">
      <c r="A61" s="188"/>
      <c r="B61" s="168" t="s">
        <v>123</v>
      </c>
      <c r="C61" s="169" t="s">
        <v>124</v>
      </c>
      <c r="D61" s="170"/>
      <c r="E61" s="171"/>
      <c r="F61" s="172"/>
      <c r="G61" s="173"/>
      <c r="H61" s="174"/>
      <c r="I61" s="193"/>
      <c r="J61" s="194"/>
      <c r="K61" s="206"/>
      <c r="L61" s="201"/>
      <c r="M61" s="201"/>
      <c r="N61" s="201"/>
      <c r="O61" s="201"/>
    </row>
    <row r="62" customFormat="1" spans="1:15">
      <c r="A62" s="188"/>
      <c r="B62" s="175" t="s">
        <v>125</v>
      </c>
      <c r="C62" s="176">
        <v>96113</v>
      </c>
      <c r="D62" s="137" t="s">
        <v>13</v>
      </c>
      <c r="E62" s="131" t="s">
        <v>126</v>
      </c>
      <c r="F62" s="132" t="s">
        <v>52</v>
      </c>
      <c r="G62" s="177">
        <v>25</v>
      </c>
      <c r="H62" s="132">
        <v>48.86</v>
      </c>
      <c r="I62" s="195">
        <f t="shared" ref="I62:I70" si="9">TRUNC(($J$12*H62),2)</f>
        <v>61.07</v>
      </c>
      <c r="J62" s="195">
        <f t="shared" ref="J62:J70" si="10">TRUNC((G62*I62),2)</f>
        <v>1526.75</v>
      </c>
      <c r="K62" s="196">
        <f t="shared" ref="K62:K68" si="11">J62/$J$94</f>
        <v>0.00767125437909669</v>
      </c>
      <c r="L62" s="201"/>
      <c r="M62" s="201"/>
      <c r="N62" s="201"/>
      <c r="O62" s="201"/>
    </row>
    <row r="63" customFormat="1" spans="1:15">
      <c r="A63" s="188"/>
      <c r="B63" s="179"/>
      <c r="C63" s="180"/>
      <c r="D63" s="181"/>
      <c r="E63" s="181"/>
      <c r="F63" s="181" t="s">
        <v>67</v>
      </c>
      <c r="G63" s="182"/>
      <c r="H63" s="180" t="s">
        <v>68</v>
      </c>
      <c r="I63" s="239" t="s">
        <v>127</v>
      </c>
      <c r="J63" s="200">
        <f>SUM(J62:J62)</f>
        <v>1526.75</v>
      </c>
      <c r="K63" s="196">
        <f t="shared" si="11"/>
        <v>0.00767125437909669</v>
      </c>
      <c r="L63" s="201"/>
      <c r="M63" s="201"/>
      <c r="N63" s="201"/>
      <c r="O63" s="201"/>
    </row>
    <row r="64" customFormat="1" spans="1:15">
      <c r="A64" s="188"/>
      <c r="B64" s="183"/>
      <c r="C64" s="184"/>
      <c r="D64" s="184"/>
      <c r="E64" s="185"/>
      <c r="F64" s="184"/>
      <c r="G64" s="186"/>
      <c r="H64" s="187"/>
      <c r="I64" s="202"/>
      <c r="J64" s="202"/>
      <c r="K64" s="206"/>
      <c r="L64" s="201"/>
      <c r="M64" s="201"/>
      <c r="N64" s="201"/>
      <c r="O64" s="201"/>
    </row>
    <row r="65" customFormat="1" spans="1:15">
      <c r="A65" s="188"/>
      <c r="B65" s="168" t="s">
        <v>128</v>
      </c>
      <c r="C65" s="169" t="s">
        <v>129</v>
      </c>
      <c r="D65" s="170"/>
      <c r="E65" s="171"/>
      <c r="F65" s="172"/>
      <c r="G65" s="173"/>
      <c r="H65" s="174"/>
      <c r="I65" s="193"/>
      <c r="J65" s="194"/>
      <c r="K65" s="206"/>
      <c r="L65" s="201"/>
      <c r="M65" s="201"/>
      <c r="N65" s="201"/>
      <c r="O65" s="201"/>
    </row>
    <row r="66" s="145" customFormat="1" ht="22.5" spans="1:15">
      <c r="A66" s="189"/>
      <c r="B66" s="175" t="s">
        <v>130</v>
      </c>
      <c r="C66" s="176">
        <v>88494</v>
      </c>
      <c r="D66" s="137" t="s">
        <v>13</v>
      </c>
      <c r="E66" s="131" t="s">
        <v>131</v>
      </c>
      <c r="F66" s="132" t="s">
        <v>52</v>
      </c>
      <c r="G66" s="177">
        <v>255</v>
      </c>
      <c r="H66" s="132">
        <v>21.35</v>
      </c>
      <c r="I66" s="195">
        <f t="shared" si="9"/>
        <v>26.68</v>
      </c>
      <c r="J66" s="195">
        <f t="shared" si="10"/>
        <v>6803.4</v>
      </c>
      <c r="K66" s="196">
        <f t="shared" si="11"/>
        <v>0.0341841244753538</v>
      </c>
      <c r="L66" s="203"/>
      <c r="M66" s="203"/>
      <c r="N66" s="203"/>
      <c r="O66" s="203"/>
    </row>
    <row r="67" s="145" customFormat="1" ht="22.5" spans="1:15">
      <c r="A67" s="189"/>
      <c r="B67" s="175" t="s">
        <v>132</v>
      </c>
      <c r="C67" s="176">
        <v>88495</v>
      </c>
      <c r="D67" s="137" t="s">
        <v>13</v>
      </c>
      <c r="E67" s="131" t="s">
        <v>133</v>
      </c>
      <c r="F67" s="132" t="s">
        <v>52</v>
      </c>
      <c r="G67" s="177">
        <v>150</v>
      </c>
      <c r="H67" s="132">
        <v>12</v>
      </c>
      <c r="I67" s="195">
        <f t="shared" si="9"/>
        <v>15</v>
      </c>
      <c r="J67" s="195">
        <f t="shared" si="10"/>
        <v>2250</v>
      </c>
      <c r="K67" s="196">
        <f t="shared" si="11"/>
        <v>0.011305270904187</v>
      </c>
      <c r="L67" s="203"/>
      <c r="M67" s="203"/>
      <c r="N67" s="203"/>
      <c r="O67" s="203"/>
    </row>
    <row r="68" s="145" customFormat="1" ht="22.5" spans="1:15">
      <c r="A68" s="189"/>
      <c r="B68" s="175" t="s">
        <v>134</v>
      </c>
      <c r="C68" s="176">
        <v>88489</v>
      </c>
      <c r="D68" s="137" t="s">
        <v>13</v>
      </c>
      <c r="E68" s="131" t="s">
        <v>135</v>
      </c>
      <c r="F68" s="132" t="s">
        <v>52</v>
      </c>
      <c r="G68" s="177">
        <v>370</v>
      </c>
      <c r="H68" s="132">
        <v>12.9</v>
      </c>
      <c r="I68" s="195">
        <f t="shared" si="9"/>
        <v>16.12</v>
      </c>
      <c r="J68" s="195">
        <f t="shared" si="10"/>
        <v>5964.4</v>
      </c>
      <c r="K68" s="196">
        <f t="shared" si="11"/>
        <v>0.0299685145693036</v>
      </c>
      <c r="L68" s="203"/>
      <c r="M68" s="203"/>
      <c r="N68" s="203"/>
      <c r="O68" s="203"/>
    </row>
    <row r="69" s="145" customFormat="1" ht="22.5" spans="1:15">
      <c r="A69" s="189"/>
      <c r="B69" s="175" t="s">
        <v>136</v>
      </c>
      <c r="C69" s="176">
        <v>88488</v>
      </c>
      <c r="D69" s="137" t="s">
        <v>13</v>
      </c>
      <c r="E69" s="131" t="s">
        <v>137</v>
      </c>
      <c r="F69" s="132" t="s">
        <v>52</v>
      </c>
      <c r="G69" s="177">
        <v>255</v>
      </c>
      <c r="H69" s="132">
        <v>15.2</v>
      </c>
      <c r="I69" s="195">
        <f t="shared" si="9"/>
        <v>19</v>
      </c>
      <c r="J69" s="195">
        <f t="shared" si="10"/>
        <v>4845</v>
      </c>
      <c r="K69" s="196">
        <f t="shared" ref="K69:K74" si="12">J69/$J$94</f>
        <v>0.0243440166803494</v>
      </c>
      <c r="L69" s="203"/>
      <c r="M69" s="203"/>
      <c r="N69" s="203"/>
      <c r="O69" s="203"/>
    </row>
    <row r="70" s="145" customFormat="1" ht="22.5" spans="1:15">
      <c r="A70" s="189"/>
      <c r="B70" s="175" t="s">
        <v>138</v>
      </c>
      <c r="C70" s="176">
        <v>102208</v>
      </c>
      <c r="D70" s="137" t="s">
        <v>13</v>
      </c>
      <c r="E70" s="131" t="s">
        <v>139</v>
      </c>
      <c r="F70" s="132" t="s">
        <v>52</v>
      </c>
      <c r="G70" s="177">
        <v>72</v>
      </c>
      <c r="H70" s="132">
        <v>8.08</v>
      </c>
      <c r="I70" s="195">
        <f t="shared" si="9"/>
        <v>10.1</v>
      </c>
      <c r="J70" s="195">
        <f t="shared" si="10"/>
        <v>727.2</v>
      </c>
      <c r="K70" s="196">
        <f t="shared" si="12"/>
        <v>0.00365386355623325</v>
      </c>
      <c r="L70" s="203"/>
      <c r="M70" s="203"/>
      <c r="N70" s="203"/>
      <c r="O70" s="203"/>
    </row>
    <row r="71" customFormat="1" spans="1:15">
      <c r="A71" s="188"/>
      <c r="B71" s="179"/>
      <c r="C71" s="180"/>
      <c r="D71" s="181"/>
      <c r="E71" s="181"/>
      <c r="F71" s="181" t="s">
        <v>67</v>
      </c>
      <c r="G71" s="182"/>
      <c r="H71" s="180" t="s">
        <v>68</v>
      </c>
      <c r="I71" s="239" t="s">
        <v>140</v>
      </c>
      <c r="J71" s="200">
        <f>SUM(J66:J70)</f>
        <v>20590</v>
      </c>
      <c r="K71" s="196">
        <f t="shared" si="12"/>
        <v>0.103455790185427</v>
      </c>
      <c r="L71" s="201"/>
      <c r="M71" s="201"/>
      <c r="N71" s="201"/>
      <c r="O71" s="201"/>
    </row>
    <row r="72" customFormat="1" spans="1:15">
      <c r="A72" s="188"/>
      <c r="B72" s="183"/>
      <c r="C72" s="184"/>
      <c r="D72" s="184"/>
      <c r="E72" s="185"/>
      <c r="F72" s="184"/>
      <c r="G72" s="186"/>
      <c r="H72" s="187"/>
      <c r="I72" s="202"/>
      <c r="J72" s="202"/>
      <c r="K72" s="206"/>
      <c r="L72" s="201"/>
      <c r="M72" s="201"/>
      <c r="N72" s="201"/>
      <c r="O72" s="201"/>
    </row>
    <row r="73" customFormat="1" spans="1:15">
      <c r="A73" s="188"/>
      <c r="B73" s="168" t="s">
        <v>141</v>
      </c>
      <c r="C73" s="169" t="s">
        <v>142</v>
      </c>
      <c r="D73" s="170"/>
      <c r="E73" s="171"/>
      <c r="F73" s="172"/>
      <c r="G73" s="173"/>
      <c r="H73" s="174"/>
      <c r="I73" s="193"/>
      <c r="J73" s="194"/>
      <c r="K73" s="206"/>
      <c r="L73" s="201"/>
      <c r="M73" s="201"/>
      <c r="N73" s="201"/>
      <c r="O73" s="201"/>
    </row>
    <row r="74" customFormat="1" ht="22.5" spans="1:15">
      <c r="A74" s="188"/>
      <c r="B74" s="175" t="s">
        <v>143</v>
      </c>
      <c r="C74" s="176">
        <v>1201002050</v>
      </c>
      <c r="D74" s="137" t="s">
        <v>23</v>
      </c>
      <c r="E74" s="131" t="s">
        <v>144</v>
      </c>
      <c r="F74" s="132" t="s">
        <v>45</v>
      </c>
      <c r="G74" s="177">
        <v>17</v>
      </c>
      <c r="H74" s="132">
        <v>4.27</v>
      </c>
      <c r="I74" s="195">
        <f>TRUNC(($J$12*H74),2)</f>
        <v>5.33</v>
      </c>
      <c r="J74" s="195">
        <f>TRUNC((G74*I74),2)</f>
        <v>90.61</v>
      </c>
      <c r="K74" s="196">
        <f t="shared" si="12"/>
        <v>0.000455275820723727</v>
      </c>
      <c r="L74" s="201"/>
      <c r="M74" s="201"/>
      <c r="N74" s="201"/>
      <c r="O74" s="201"/>
    </row>
    <row r="75" customFormat="1" ht="22.5" spans="1:15">
      <c r="A75" s="188"/>
      <c r="B75" s="175" t="s">
        <v>145</v>
      </c>
      <c r="C75" s="176">
        <v>92000</v>
      </c>
      <c r="D75" s="137" t="s">
        <v>13</v>
      </c>
      <c r="E75" s="131" t="s">
        <v>146</v>
      </c>
      <c r="F75" s="132" t="s">
        <v>45</v>
      </c>
      <c r="G75" s="177">
        <v>12</v>
      </c>
      <c r="H75" s="132">
        <v>29.99</v>
      </c>
      <c r="I75" s="195">
        <f>TRUNC(($J$12*H75),2)</f>
        <v>37.48</v>
      </c>
      <c r="J75" s="195">
        <f>TRUNC((G75*I75),2)</f>
        <v>449.76</v>
      </c>
      <c r="K75" s="196">
        <f t="shared" ref="K75:K80" si="13">J75/$J$94</f>
        <v>0.00225984828527429</v>
      </c>
      <c r="L75" s="201"/>
      <c r="M75" s="201"/>
      <c r="N75" s="201"/>
      <c r="O75" s="201"/>
    </row>
    <row r="76" customFormat="1" spans="1:15">
      <c r="A76" s="188"/>
      <c r="B76" s="179"/>
      <c r="C76" s="180"/>
      <c r="D76" s="181"/>
      <c r="E76" s="181"/>
      <c r="F76" s="181" t="s">
        <v>67</v>
      </c>
      <c r="G76" s="182"/>
      <c r="H76" s="180" t="s">
        <v>68</v>
      </c>
      <c r="I76" s="239" t="s">
        <v>147</v>
      </c>
      <c r="J76" s="200">
        <f>SUM(J74:J75)</f>
        <v>540.37</v>
      </c>
      <c r="K76" s="196">
        <f t="shared" si="13"/>
        <v>0.00271512410599802</v>
      </c>
      <c r="L76" s="201"/>
      <c r="M76" s="201"/>
      <c r="N76" s="201"/>
      <c r="O76" s="201"/>
    </row>
    <row r="77" customFormat="1" spans="1:15">
      <c r="A77" s="188"/>
      <c r="B77" s="183"/>
      <c r="C77" s="184"/>
      <c r="D77" s="184"/>
      <c r="E77" s="185"/>
      <c r="F77" s="184"/>
      <c r="G77" s="186"/>
      <c r="H77" s="187"/>
      <c r="I77" s="202"/>
      <c r="J77" s="202"/>
      <c r="K77" s="206"/>
      <c r="L77" s="201"/>
      <c r="M77" s="201"/>
      <c r="N77" s="201"/>
      <c r="O77" s="201"/>
    </row>
    <row r="78" customFormat="1" spans="1:15">
      <c r="A78" s="188"/>
      <c r="B78" s="168" t="s">
        <v>148</v>
      </c>
      <c r="C78" s="169" t="s">
        <v>149</v>
      </c>
      <c r="D78" s="170"/>
      <c r="E78" s="171"/>
      <c r="F78" s="172"/>
      <c r="G78" s="173"/>
      <c r="H78" s="174"/>
      <c r="I78" s="193"/>
      <c r="J78" s="194"/>
      <c r="K78" s="206"/>
      <c r="L78" s="201"/>
      <c r="M78" s="201"/>
      <c r="N78" s="201"/>
      <c r="O78" s="201"/>
    </row>
    <row r="79" customFormat="1" ht="33.75" spans="1:15">
      <c r="A79" s="188"/>
      <c r="B79" s="175" t="s">
        <v>150</v>
      </c>
      <c r="C79" s="176">
        <v>1401000115</v>
      </c>
      <c r="D79" s="137" t="s">
        <v>23</v>
      </c>
      <c r="E79" s="131" t="s">
        <v>151</v>
      </c>
      <c r="F79" s="132" t="s">
        <v>152</v>
      </c>
      <c r="G79" s="177">
        <v>8</v>
      </c>
      <c r="H79" s="132">
        <v>714.24</v>
      </c>
      <c r="I79" s="195">
        <f>TRUNC(($J$12*H79),2)</f>
        <v>892.8</v>
      </c>
      <c r="J79" s="195">
        <f>TRUNC((G79*I79),2)</f>
        <v>7142.4</v>
      </c>
      <c r="K79" s="196">
        <f t="shared" si="13"/>
        <v>0.0358874519582513</v>
      </c>
      <c r="L79" s="201"/>
      <c r="M79" s="201"/>
      <c r="N79" s="201"/>
      <c r="O79" s="201"/>
    </row>
    <row r="80" customFormat="1" spans="1:15">
      <c r="A80" s="188"/>
      <c r="B80" s="179"/>
      <c r="C80" s="180"/>
      <c r="D80" s="181"/>
      <c r="E80" s="181"/>
      <c r="F80" s="181" t="s">
        <v>67</v>
      </c>
      <c r="G80" s="182"/>
      <c r="H80" s="180" t="s">
        <v>68</v>
      </c>
      <c r="I80" s="239" t="s">
        <v>153</v>
      </c>
      <c r="J80" s="200">
        <f>SUM(J79:J79)</f>
        <v>7142.4</v>
      </c>
      <c r="K80" s="196">
        <f t="shared" si="13"/>
        <v>0.0358874519582513</v>
      </c>
      <c r="L80" s="201"/>
      <c r="M80" s="201"/>
      <c r="N80" s="201"/>
      <c r="O80" s="201"/>
    </row>
    <row r="81" customFormat="1" spans="1:15">
      <c r="A81" s="188"/>
      <c r="B81" s="183"/>
      <c r="C81" s="184"/>
      <c r="D81" s="184"/>
      <c r="E81" s="185"/>
      <c r="F81" s="184"/>
      <c r="G81" s="186"/>
      <c r="H81" s="187"/>
      <c r="I81" s="202"/>
      <c r="J81" s="202"/>
      <c r="K81" s="206"/>
      <c r="L81" s="201"/>
      <c r="M81" s="201"/>
      <c r="N81" s="201"/>
      <c r="O81" s="201"/>
    </row>
    <row r="82" customFormat="1" spans="1:15">
      <c r="A82" s="188"/>
      <c r="B82" s="168" t="s">
        <v>154</v>
      </c>
      <c r="C82" s="169" t="s">
        <v>155</v>
      </c>
      <c r="D82" s="170"/>
      <c r="E82" s="171"/>
      <c r="F82" s="172"/>
      <c r="G82" s="173"/>
      <c r="H82" s="174"/>
      <c r="I82" s="193"/>
      <c r="J82" s="194"/>
      <c r="K82" s="206"/>
      <c r="L82" s="201"/>
      <c r="M82" s="201"/>
      <c r="N82" s="201"/>
      <c r="O82" s="201"/>
    </row>
    <row r="83" customFormat="1" ht="22.5" spans="1:15">
      <c r="A83" s="188"/>
      <c r="B83" s="175" t="s">
        <v>156</v>
      </c>
      <c r="C83" s="176" t="s">
        <v>157</v>
      </c>
      <c r="D83" s="137" t="s">
        <v>21</v>
      </c>
      <c r="E83" s="131" t="s">
        <v>158</v>
      </c>
      <c r="F83" s="132" t="s">
        <v>45</v>
      </c>
      <c r="G83" s="177">
        <v>36</v>
      </c>
      <c r="H83" s="132">
        <v>744.748</v>
      </c>
      <c r="I83" s="195">
        <f>TRUNC(($J$12*H83),2)</f>
        <v>930.93</v>
      </c>
      <c r="J83" s="195">
        <f>TRUNC((G83*I83),2)</f>
        <v>33513.48</v>
      </c>
      <c r="K83" s="196">
        <f t="shared" ref="K83:K93" si="14">J83/$J$94</f>
        <v>0.168390653485357</v>
      </c>
      <c r="L83" s="201"/>
      <c r="M83" s="201"/>
      <c r="N83" s="201"/>
      <c r="O83" s="201"/>
    </row>
    <row r="84" customFormat="1" spans="1:15">
      <c r="A84" s="188"/>
      <c r="B84" s="179"/>
      <c r="C84" s="180"/>
      <c r="D84" s="181"/>
      <c r="E84" s="181"/>
      <c r="F84" s="181" t="s">
        <v>67</v>
      </c>
      <c r="G84" s="182"/>
      <c r="H84" s="180" t="s">
        <v>68</v>
      </c>
      <c r="I84" s="199">
        <v>10</v>
      </c>
      <c r="J84" s="200">
        <f>SUM(J83:J83)</f>
        <v>33513.48</v>
      </c>
      <c r="K84" s="196">
        <f t="shared" si="14"/>
        <v>0.168390653485357</v>
      </c>
      <c r="L84" s="201"/>
      <c r="M84" s="201"/>
      <c r="N84" s="201"/>
      <c r="O84" s="201"/>
    </row>
    <row r="85" customFormat="1" spans="1:15">
      <c r="A85" s="188"/>
      <c r="B85" s="183"/>
      <c r="C85" s="184"/>
      <c r="D85" s="184"/>
      <c r="E85" s="185"/>
      <c r="F85" s="184"/>
      <c r="G85" s="186"/>
      <c r="H85" s="187"/>
      <c r="I85" s="202"/>
      <c r="J85" s="202"/>
      <c r="K85" s="206"/>
      <c r="L85" s="201"/>
      <c r="M85" s="201"/>
      <c r="N85" s="201"/>
      <c r="O85" s="201"/>
    </row>
    <row r="86" customFormat="1" spans="1:15">
      <c r="A86" s="188"/>
      <c r="B86" s="168" t="s">
        <v>159</v>
      </c>
      <c r="C86" s="169" t="s">
        <v>160</v>
      </c>
      <c r="D86" s="170"/>
      <c r="E86" s="171"/>
      <c r="F86" s="172"/>
      <c r="G86" s="173"/>
      <c r="H86" s="174"/>
      <c r="I86" s="193"/>
      <c r="J86" s="194"/>
      <c r="K86" s="206"/>
      <c r="L86" s="201"/>
      <c r="M86" s="201"/>
      <c r="N86" s="201"/>
      <c r="O86" s="201"/>
    </row>
    <row r="87" customFormat="1" ht="33.75" spans="1:15">
      <c r="A87" s="188"/>
      <c r="B87" s="175" t="s">
        <v>161</v>
      </c>
      <c r="C87" s="176">
        <v>105001</v>
      </c>
      <c r="D87" s="137" t="s">
        <v>13</v>
      </c>
      <c r="E87" s="131" t="s">
        <v>162</v>
      </c>
      <c r="F87" s="132" t="s">
        <v>163</v>
      </c>
      <c r="G87" s="177">
        <v>12</v>
      </c>
      <c r="H87" s="132">
        <v>1222.9</v>
      </c>
      <c r="I87" s="195">
        <f t="shared" ref="I87:I92" si="15">TRUNC(($J$12*H87),2)</f>
        <v>1528.62</v>
      </c>
      <c r="J87" s="195">
        <f t="shared" ref="J87:J92" si="16">TRUNC((G87*I87),2)</f>
        <v>18343.44</v>
      </c>
      <c r="K87" s="196">
        <f t="shared" si="14"/>
        <v>0.0921678037843113</v>
      </c>
      <c r="L87" s="201"/>
      <c r="M87" s="201"/>
      <c r="N87" s="201"/>
      <c r="O87" s="201"/>
    </row>
    <row r="88" customFormat="1" ht="22.5" spans="1:15">
      <c r="A88" s="188"/>
      <c r="B88" s="175" t="s">
        <v>164</v>
      </c>
      <c r="C88" s="176">
        <v>100867</v>
      </c>
      <c r="D88" s="137" t="s">
        <v>13</v>
      </c>
      <c r="E88" s="131" t="s">
        <v>165</v>
      </c>
      <c r="F88" s="132" t="s">
        <v>45</v>
      </c>
      <c r="G88" s="177">
        <v>2</v>
      </c>
      <c r="H88" s="132">
        <v>327.97</v>
      </c>
      <c r="I88" s="195">
        <f t="shared" si="15"/>
        <v>409.96</v>
      </c>
      <c r="J88" s="195">
        <f t="shared" si="16"/>
        <v>819.92</v>
      </c>
      <c r="K88" s="196">
        <f t="shared" si="14"/>
        <v>0.00411974120878268</v>
      </c>
      <c r="L88" s="201"/>
      <c r="M88" s="201"/>
      <c r="N88" s="201"/>
      <c r="O88" s="201"/>
    </row>
    <row r="89" customFormat="1" ht="22.5" spans="1:15">
      <c r="A89" s="188"/>
      <c r="B89" s="175" t="s">
        <v>166</v>
      </c>
      <c r="C89" s="176">
        <v>100868</v>
      </c>
      <c r="D89" s="137" t="s">
        <v>13</v>
      </c>
      <c r="E89" s="131" t="s">
        <v>167</v>
      </c>
      <c r="F89" s="132" t="s">
        <v>45</v>
      </c>
      <c r="G89" s="177">
        <v>4</v>
      </c>
      <c r="H89" s="132">
        <v>340.36</v>
      </c>
      <c r="I89" s="195">
        <f t="shared" si="15"/>
        <v>425.45</v>
      </c>
      <c r="J89" s="195">
        <f t="shared" si="16"/>
        <v>1701.8</v>
      </c>
      <c r="K89" s="196">
        <f t="shared" si="14"/>
        <v>0.00855080445544244</v>
      </c>
      <c r="L89" s="201"/>
      <c r="M89" s="201"/>
      <c r="N89" s="201"/>
      <c r="O89" s="201"/>
    </row>
    <row r="90" customFormat="1" ht="47" customHeight="1" spans="1:15">
      <c r="A90" s="188"/>
      <c r="B90" s="175" t="s">
        <v>168</v>
      </c>
      <c r="C90" s="176">
        <v>2401001015</v>
      </c>
      <c r="D90" s="137" t="s">
        <v>23</v>
      </c>
      <c r="E90" s="131" t="s">
        <v>169</v>
      </c>
      <c r="F90" s="132" t="s">
        <v>45</v>
      </c>
      <c r="G90" s="177">
        <v>2</v>
      </c>
      <c r="H90" s="132">
        <v>580.5</v>
      </c>
      <c r="I90" s="195">
        <f t="shared" si="15"/>
        <v>725.62</v>
      </c>
      <c r="J90" s="195">
        <f t="shared" si="16"/>
        <v>1451.24</v>
      </c>
      <c r="K90" s="196">
        <f t="shared" si="14"/>
        <v>0.00729184948755217</v>
      </c>
      <c r="L90" s="201"/>
      <c r="M90" s="201"/>
      <c r="N90" s="201"/>
      <c r="O90" s="201"/>
    </row>
    <row r="91" customFormat="1" ht="22.5" spans="1:15">
      <c r="A91" s="188"/>
      <c r="B91" s="175" t="s">
        <v>170</v>
      </c>
      <c r="C91" s="176" t="s">
        <v>171</v>
      </c>
      <c r="D91" s="137" t="s">
        <v>21</v>
      </c>
      <c r="E91" s="131" t="s">
        <v>172</v>
      </c>
      <c r="F91" s="132" t="s">
        <v>45</v>
      </c>
      <c r="G91" s="177">
        <v>2</v>
      </c>
      <c r="H91" s="132">
        <v>144.058</v>
      </c>
      <c r="I91" s="195">
        <f t="shared" si="15"/>
        <v>180.07</v>
      </c>
      <c r="J91" s="195">
        <f t="shared" si="16"/>
        <v>360.14</v>
      </c>
      <c r="K91" s="196"/>
      <c r="L91" s="201"/>
      <c r="M91" s="201"/>
      <c r="N91" s="201"/>
      <c r="O91" s="201"/>
    </row>
    <row r="92" customFormat="1" ht="33.75" spans="1:15">
      <c r="A92" s="188"/>
      <c r="B92" s="175" t="s">
        <v>173</v>
      </c>
      <c r="C92" s="176">
        <v>95472</v>
      </c>
      <c r="D92" s="137" t="s">
        <v>13</v>
      </c>
      <c r="E92" s="131" t="s">
        <v>174</v>
      </c>
      <c r="F92" s="132" t="s">
        <v>45</v>
      </c>
      <c r="G92" s="177">
        <v>2</v>
      </c>
      <c r="H92" s="132">
        <v>857.07</v>
      </c>
      <c r="I92" s="195">
        <f t="shared" si="15"/>
        <v>1071.33</v>
      </c>
      <c r="J92" s="195">
        <f t="shared" si="16"/>
        <v>2142.66</v>
      </c>
      <c r="K92" s="196">
        <f>J92/$J$94</f>
        <v>0.0107659341135846</v>
      </c>
      <c r="L92" s="201"/>
      <c r="M92" s="201"/>
      <c r="N92" s="201"/>
      <c r="O92" s="201"/>
    </row>
    <row r="93" customFormat="1" spans="1:15">
      <c r="A93" s="188"/>
      <c r="B93" s="179"/>
      <c r="C93" s="180"/>
      <c r="D93" s="181"/>
      <c r="E93" s="181"/>
      <c r="F93" s="181" t="s">
        <v>67</v>
      </c>
      <c r="G93" s="182"/>
      <c r="H93" s="180" t="s">
        <v>68</v>
      </c>
      <c r="I93" s="199">
        <v>11</v>
      </c>
      <c r="J93" s="200">
        <f>SUM(J87:J92)</f>
        <v>24819.2</v>
      </c>
      <c r="K93" s="196">
        <f>J93/$J$94</f>
        <v>0.124705679833422</v>
      </c>
      <c r="L93" s="201"/>
      <c r="M93" s="201"/>
      <c r="N93" s="201"/>
      <c r="O93" s="201"/>
    </row>
    <row r="94" spans="1:15">
      <c r="A94" s="178"/>
      <c r="B94" s="207" t="s">
        <v>175</v>
      </c>
      <c r="C94" s="208"/>
      <c r="D94" s="208"/>
      <c r="E94" s="208"/>
      <c r="F94" s="209"/>
      <c r="G94" s="208"/>
      <c r="H94" s="208"/>
      <c r="I94" s="208"/>
      <c r="J94" s="210">
        <f>J84+J80+J76+J71+J63+J59+J55+J49+J33+J27+J93</f>
        <v>199022.21</v>
      </c>
      <c r="K94" s="196">
        <f>J94/$J$94</f>
        <v>1</v>
      </c>
      <c r="L94" s="211"/>
      <c r="M94" s="211"/>
      <c r="N94" s="201"/>
      <c r="O94" s="201"/>
    </row>
    <row r="95" spans="13:15">
      <c r="M95" s="212"/>
      <c r="N95" s="212"/>
      <c r="O95" s="213"/>
    </row>
    <row r="98" spans="12:13">
      <c r="L98" s="212"/>
      <c r="M98" s="213"/>
    </row>
    <row r="103" spans="10:10">
      <c r="J103" s="214"/>
    </row>
  </sheetData>
  <mergeCells count="5">
    <mergeCell ref="B8:J8"/>
    <mergeCell ref="B9:J9"/>
    <mergeCell ref="B10:J10"/>
    <mergeCell ref="B11:J11"/>
    <mergeCell ref="B94:I94"/>
  </mergeCells>
  <dataValidations count="1">
    <dataValidation type="list" allowBlank="1" showInputMessage="1" showErrorMessage="1" sqref="D58 D62 D79 D83 D16:D26 D30:D32 D36:D39 D41:D48 D52:D54 D66:D70 D74:D75 D87:D92">
      <formula1>"SINAPI;SINAPI SP;SINAPI INS;SINAPI INS SP;AGESUL;AGESUL INS;SICRO;COMPOSIÇÃO;COTAÇÃO"</formula1>
    </dataValidation>
  </dataValidations>
  <pageMargins left="0.251388888888889" right="0.251388888888889" top="0.751388888888889" bottom="0.751388888888889" header="0.298611111111111" footer="0.298611111111111"/>
  <pageSetup paperSize="9" scale="67" fitToHeight="0" orientation="portrait" horizontalDpi="600"/>
  <headerFooter/>
  <rowBreaks count="1" manualBreakCount="1">
    <brk id="56" max="9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C1:K43"/>
  <sheetViews>
    <sheetView view="pageBreakPreview" zoomScale="115" zoomScaleNormal="100" topLeftCell="A22" workbookViewId="0">
      <selection activeCell="I40" sqref="I40"/>
    </sheetView>
  </sheetViews>
  <sheetFormatPr defaultColWidth="9" defaultRowHeight="15"/>
  <cols>
    <col min="3" max="3" width="10.1428571428571" style="111" customWidth="1"/>
    <col min="4" max="4" width="12.2952380952381" style="112" customWidth="1"/>
    <col min="5" max="5" width="53" style="113" customWidth="1"/>
    <col min="6" max="7" width="9" style="112"/>
    <col min="8" max="8" width="10.2857142857143" style="112" customWidth="1"/>
    <col min="9" max="9" width="9" style="112"/>
    <col min="10" max="10" width="8.19047619047619" style="112" customWidth="1"/>
    <col min="11" max="11" width="12.447619047619"/>
    <col min="12" max="13" width="12.8857142857143"/>
    <col min="14" max="14" width="9.66666666666667"/>
  </cols>
  <sheetData>
    <row r="1" spans="3:10">
      <c r="C1" s="53"/>
      <c r="D1" s="34"/>
      <c r="E1" s="35"/>
      <c r="F1" s="36"/>
      <c r="G1" s="35"/>
      <c r="H1" s="35"/>
      <c r="I1" s="35"/>
      <c r="J1" s="35"/>
    </row>
    <row r="2" spans="3:10">
      <c r="C2" s="53"/>
      <c r="D2" s="34"/>
      <c r="E2" s="35"/>
      <c r="F2" s="36"/>
      <c r="G2" s="35"/>
      <c r="H2" s="35"/>
      <c r="I2" s="35"/>
      <c r="J2" s="35"/>
    </row>
    <row r="3" spans="3:10">
      <c r="C3" s="53"/>
      <c r="D3" s="34"/>
      <c r="E3" s="35"/>
      <c r="F3" s="36"/>
      <c r="G3" s="35"/>
      <c r="H3" s="35"/>
      <c r="I3" s="35"/>
      <c r="J3" s="35"/>
    </row>
    <row r="4" spans="3:10">
      <c r="C4" s="53"/>
      <c r="D4" s="34"/>
      <c r="E4" s="35"/>
      <c r="F4" s="36"/>
      <c r="G4" s="35"/>
      <c r="H4" s="35"/>
      <c r="I4" s="35"/>
      <c r="J4" s="35"/>
    </row>
    <row r="5" spans="3:10">
      <c r="C5" s="53"/>
      <c r="D5" s="34"/>
      <c r="E5" s="35"/>
      <c r="F5" s="36"/>
      <c r="G5" s="35"/>
      <c r="H5" s="35"/>
      <c r="I5" s="35"/>
      <c r="J5" s="35"/>
    </row>
    <row r="6" spans="3:10">
      <c r="C6" s="53"/>
      <c r="D6" s="34"/>
      <c r="E6" s="35"/>
      <c r="F6" s="36"/>
      <c r="G6" s="35"/>
      <c r="H6" s="35"/>
      <c r="I6" s="35"/>
      <c r="J6" s="35"/>
    </row>
    <row r="7" spans="3:10">
      <c r="C7" s="53"/>
      <c r="D7" s="34"/>
      <c r="E7" s="35"/>
      <c r="F7" s="36"/>
      <c r="G7" s="35"/>
      <c r="H7" s="35"/>
      <c r="I7" s="35"/>
      <c r="J7" s="35"/>
    </row>
    <row r="8" spans="3:10">
      <c r="C8" s="114" t="str">
        <f>(Resumo!B6)</f>
        <v>AGETRAN - AGENCIA MUNICIPAL DE TRANSITO</v>
      </c>
      <c r="D8" s="9"/>
      <c r="E8" s="9"/>
      <c r="F8" s="115"/>
      <c r="G8" s="115"/>
      <c r="H8" s="115"/>
      <c r="I8" s="115"/>
      <c r="J8" s="115"/>
    </row>
    <row r="9" ht="26" customHeight="1" spans="3:10">
      <c r="C9" s="116" t="str">
        <f>(Resumo!B7)</f>
        <v>OBJETO: REFORMA PARCIAL DO TERMINAL RODOVIARIO RENATO LEMES SOARES</v>
      </c>
      <c r="D9" s="11"/>
      <c r="E9" s="11"/>
      <c r="F9" s="117"/>
      <c r="G9" s="117"/>
      <c r="H9" s="117"/>
      <c r="I9" s="117"/>
      <c r="J9" s="117"/>
    </row>
    <row r="10" ht="27" customHeight="1" spans="3:10">
      <c r="C10" s="116" t="str">
        <f>(Resumo!B8)</f>
        <v>LOCAL : PREDIO DO TERMINAL RODOVIARIO DE DOURADOS - MS</v>
      </c>
      <c r="D10" s="11"/>
      <c r="E10" s="11"/>
      <c r="F10" s="117"/>
      <c r="G10" s="117"/>
      <c r="H10" s="117"/>
      <c r="I10" s="117"/>
      <c r="J10" s="117"/>
    </row>
    <row r="11" spans="3:10">
      <c r="C11" s="114" t="str">
        <f>(Resumo!B9)</f>
        <v>DATA BASE: SINAPI 12.25/AGESUL JUN 25 -     BDI = 25,00%  </v>
      </c>
      <c r="D11" s="9"/>
      <c r="E11" s="9"/>
      <c r="F11" s="115"/>
      <c r="G11" s="115"/>
      <c r="H11" s="115"/>
      <c r="I11" s="115"/>
      <c r="J11" s="115"/>
    </row>
    <row r="12" spans="3:10">
      <c r="C12" s="118" t="s">
        <v>176</v>
      </c>
      <c r="D12" s="37"/>
      <c r="E12" s="37"/>
      <c r="F12" s="37"/>
      <c r="G12" s="37"/>
      <c r="H12" s="37"/>
      <c r="I12" s="37"/>
      <c r="J12" s="37"/>
    </row>
    <row r="14" ht="22.5" spans="3:10">
      <c r="C14" s="119" t="s">
        <v>86</v>
      </c>
      <c r="D14" s="120"/>
      <c r="E14" s="121" t="s">
        <v>87</v>
      </c>
      <c r="F14" s="122" t="s">
        <v>177</v>
      </c>
      <c r="G14" s="123">
        <v>1</v>
      </c>
      <c r="H14" s="124" t="s">
        <v>178</v>
      </c>
      <c r="I14" s="124" t="s">
        <v>45</v>
      </c>
      <c r="J14" s="138">
        <f>I19</f>
        <v>70.108</v>
      </c>
    </row>
    <row r="15" spans="3:10">
      <c r="C15" s="125" t="s">
        <v>179</v>
      </c>
      <c r="D15" s="126" t="s">
        <v>33</v>
      </c>
      <c r="E15" s="126" t="s">
        <v>34</v>
      </c>
      <c r="F15" s="127" t="s">
        <v>180</v>
      </c>
      <c r="G15" s="128" t="s">
        <v>178</v>
      </c>
      <c r="H15" s="127" t="s">
        <v>181</v>
      </c>
      <c r="I15" s="139" t="s">
        <v>8</v>
      </c>
      <c r="J15" s="128"/>
    </row>
    <row r="16" s="110" customFormat="1" spans="3:10">
      <c r="C16" s="129" t="s">
        <v>182</v>
      </c>
      <c r="D16" s="130" t="s">
        <v>30</v>
      </c>
      <c r="E16" s="131" t="s">
        <v>183</v>
      </c>
      <c r="F16" s="132">
        <v>60.49</v>
      </c>
      <c r="G16" s="132" t="s">
        <v>45</v>
      </c>
      <c r="H16" s="133">
        <v>1</v>
      </c>
      <c r="I16" s="140">
        <f>TRUNC((F16*H16),4)</f>
        <v>60.49</v>
      </c>
      <c r="J16" s="141" t="s">
        <v>184</v>
      </c>
    </row>
    <row r="17" s="110" customFormat="1" ht="22.5" spans="3:10">
      <c r="C17" s="129">
        <v>88248</v>
      </c>
      <c r="D17" s="130" t="s">
        <v>13</v>
      </c>
      <c r="E17" s="131" t="s">
        <v>185</v>
      </c>
      <c r="F17" s="132">
        <v>21.7</v>
      </c>
      <c r="G17" s="132" t="s">
        <v>186</v>
      </c>
      <c r="H17" s="133">
        <v>0.2</v>
      </c>
      <c r="I17" s="140">
        <f>TRUNC((F17*H17),4)</f>
        <v>4.34</v>
      </c>
      <c r="J17" s="141" t="s">
        <v>184</v>
      </c>
    </row>
    <row r="18" s="110" customFormat="1" ht="22.5" spans="3:10">
      <c r="C18" s="129">
        <v>88267</v>
      </c>
      <c r="D18" s="130" t="s">
        <v>13</v>
      </c>
      <c r="E18" s="131" t="s">
        <v>187</v>
      </c>
      <c r="F18" s="132">
        <v>26.39</v>
      </c>
      <c r="G18" s="132" t="s">
        <v>186</v>
      </c>
      <c r="H18" s="133">
        <v>0.2</v>
      </c>
      <c r="I18" s="140">
        <f>TRUNC((F18*H18),4)</f>
        <v>5.278</v>
      </c>
      <c r="J18" s="141" t="s">
        <v>184</v>
      </c>
    </row>
    <row r="19" spans="6:11">
      <c r="F19" s="134" t="s">
        <v>188</v>
      </c>
      <c r="G19" s="135"/>
      <c r="H19" s="136"/>
      <c r="I19" s="142">
        <f>SUM(I16:I18)</f>
        <v>70.108</v>
      </c>
      <c r="J19" s="143" t="s">
        <v>184</v>
      </c>
      <c r="K19" s="144"/>
    </row>
    <row r="21" ht="22.5" spans="3:10">
      <c r="C21" s="119" t="s">
        <v>100</v>
      </c>
      <c r="D21" s="120"/>
      <c r="E21" s="121" t="s">
        <v>101</v>
      </c>
      <c r="F21" s="122" t="s">
        <v>177</v>
      </c>
      <c r="G21" s="123">
        <v>1</v>
      </c>
      <c r="H21" s="124" t="s">
        <v>178</v>
      </c>
      <c r="I21" s="124" t="s">
        <v>45</v>
      </c>
      <c r="J21" s="138">
        <f>I29</f>
        <v>1898.67</v>
      </c>
    </row>
    <row r="22" spans="3:10">
      <c r="C22" s="125" t="s">
        <v>179</v>
      </c>
      <c r="D22" s="126" t="s">
        <v>33</v>
      </c>
      <c r="E22" s="126" t="s">
        <v>34</v>
      </c>
      <c r="F22" s="127" t="s">
        <v>180</v>
      </c>
      <c r="G22" s="128" t="s">
        <v>178</v>
      </c>
      <c r="H22" s="127" t="s">
        <v>181</v>
      </c>
      <c r="I22" s="139" t="s">
        <v>8</v>
      </c>
      <c r="J22" s="128"/>
    </row>
    <row r="23" ht="22.5" spans="3:10">
      <c r="C23" s="129">
        <v>11698</v>
      </c>
      <c r="D23" s="137" t="s">
        <v>17</v>
      </c>
      <c r="E23" s="131" t="s">
        <v>189</v>
      </c>
      <c r="F23" s="132">
        <v>862.57</v>
      </c>
      <c r="G23" s="132" t="s">
        <v>45</v>
      </c>
      <c r="H23" s="133">
        <v>2</v>
      </c>
      <c r="I23" s="140">
        <f t="shared" ref="I23:I31" si="0">TRUNC((F23*H23),4)</f>
        <v>1725.14</v>
      </c>
      <c r="J23" s="141" t="s">
        <v>184</v>
      </c>
    </row>
    <row r="24" ht="22.5" spans="3:10">
      <c r="C24" s="129">
        <v>37588</v>
      </c>
      <c r="D24" s="137" t="s">
        <v>17</v>
      </c>
      <c r="E24" s="131" t="s">
        <v>190</v>
      </c>
      <c r="F24" s="132">
        <v>107.9</v>
      </c>
      <c r="G24" s="132" t="s">
        <v>45</v>
      </c>
      <c r="H24" s="133">
        <v>1</v>
      </c>
      <c r="I24" s="140">
        <f t="shared" si="0"/>
        <v>107.9</v>
      </c>
      <c r="J24" s="141" t="s">
        <v>184</v>
      </c>
    </row>
    <row r="25" ht="22.5" spans="3:10">
      <c r="C25" s="129">
        <v>11681</v>
      </c>
      <c r="D25" s="137" t="s">
        <v>17</v>
      </c>
      <c r="E25" s="131" t="s">
        <v>191</v>
      </c>
      <c r="F25" s="132">
        <v>7.59</v>
      </c>
      <c r="G25" s="132" t="s">
        <v>45</v>
      </c>
      <c r="H25" s="133">
        <v>1</v>
      </c>
      <c r="I25" s="140">
        <f t="shared" si="0"/>
        <v>7.59</v>
      </c>
      <c r="J25" s="141" t="s">
        <v>184</v>
      </c>
    </row>
    <row r="26" ht="22.5" spans="3:10">
      <c r="C26" s="129">
        <v>44945</v>
      </c>
      <c r="D26" s="137" t="s">
        <v>17</v>
      </c>
      <c r="E26" s="131" t="s">
        <v>192</v>
      </c>
      <c r="F26" s="132">
        <v>9.95</v>
      </c>
      <c r="G26" s="132" t="s">
        <v>45</v>
      </c>
      <c r="H26" s="133">
        <v>1</v>
      </c>
      <c r="I26" s="140">
        <f t="shared" si="0"/>
        <v>9.95</v>
      </c>
      <c r="J26" s="141" t="s">
        <v>184</v>
      </c>
    </row>
    <row r="27" ht="22.5" spans="3:10">
      <c r="C27" s="129">
        <v>88248</v>
      </c>
      <c r="D27" s="137" t="s">
        <v>13</v>
      </c>
      <c r="E27" s="131" t="s">
        <v>185</v>
      </c>
      <c r="F27" s="132">
        <v>21.7</v>
      </c>
      <c r="G27" s="132" t="s">
        <v>186</v>
      </c>
      <c r="H27" s="133">
        <v>1</v>
      </c>
      <c r="I27" s="140">
        <f t="shared" si="0"/>
        <v>21.7</v>
      </c>
      <c r="J27" s="141" t="s">
        <v>184</v>
      </c>
    </row>
    <row r="28" ht="22.5" spans="3:10">
      <c r="C28" s="129">
        <v>88267</v>
      </c>
      <c r="D28" s="137" t="s">
        <v>13</v>
      </c>
      <c r="E28" s="131" t="s">
        <v>187</v>
      </c>
      <c r="F28" s="132">
        <v>26.39</v>
      </c>
      <c r="G28" s="132" t="s">
        <v>186</v>
      </c>
      <c r="H28" s="133">
        <v>1</v>
      </c>
      <c r="I28" s="140">
        <f t="shared" si="0"/>
        <v>26.39</v>
      </c>
      <c r="J28" s="141" t="s">
        <v>184</v>
      </c>
    </row>
    <row r="29" spans="6:10">
      <c r="F29" s="134" t="s">
        <v>188</v>
      </c>
      <c r="G29" s="135"/>
      <c r="H29" s="136"/>
      <c r="I29" s="142">
        <f>SUM(I23:I28)</f>
        <v>1898.67</v>
      </c>
      <c r="J29" s="143" t="s">
        <v>184</v>
      </c>
    </row>
    <row r="31" ht="22.5" spans="3:10">
      <c r="C31" s="119" t="s">
        <v>171</v>
      </c>
      <c r="D31" s="120"/>
      <c r="E31" s="121" t="s">
        <v>172</v>
      </c>
      <c r="F31" s="122" t="s">
        <v>177</v>
      </c>
      <c r="G31" s="123">
        <v>1</v>
      </c>
      <c r="H31" s="124" t="s">
        <v>178</v>
      </c>
      <c r="I31" s="124" t="s">
        <v>45</v>
      </c>
      <c r="J31" s="138">
        <f>I36</f>
        <v>144.058</v>
      </c>
    </row>
    <row r="32" spans="3:10">
      <c r="C32" s="125" t="s">
        <v>179</v>
      </c>
      <c r="D32" s="126" t="s">
        <v>33</v>
      </c>
      <c r="E32" s="126" t="s">
        <v>34</v>
      </c>
      <c r="F32" s="127" t="s">
        <v>180</v>
      </c>
      <c r="G32" s="128" t="s">
        <v>178</v>
      </c>
      <c r="H32" s="127" t="s">
        <v>181</v>
      </c>
      <c r="I32" s="139" t="s">
        <v>8</v>
      </c>
      <c r="J32" s="128"/>
    </row>
    <row r="33" spans="3:10">
      <c r="C33" s="129" t="s">
        <v>193</v>
      </c>
      <c r="D33" s="137" t="s">
        <v>30</v>
      </c>
      <c r="E33" s="131" t="s">
        <v>194</v>
      </c>
      <c r="F33" s="132">
        <v>134.44</v>
      </c>
      <c r="G33" s="132" t="s">
        <v>45</v>
      </c>
      <c r="H33" s="133">
        <v>1</v>
      </c>
      <c r="I33" s="140">
        <f>TRUNC((F33*H33),4)</f>
        <v>134.44</v>
      </c>
      <c r="J33" s="141" t="s">
        <v>184</v>
      </c>
    </row>
    <row r="34" ht="22.5" spans="3:10">
      <c r="C34" s="129">
        <v>88248</v>
      </c>
      <c r="D34" s="137" t="s">
        <v>13</v>
      </c>
      <c r="E34" s="131" t="s">
        <v>185</v>
      </c>
      <c r="F34" s="132">
        <v>21.7</v>
      </c>
      <c r="G34" s="132" t="s">
        <v>186</v>
      </c>
      <c r="H34" s="133">
        <v>0.2</v>
      </c>
      <c r="I34" s="140">
        <f>TRUNC((F34*H34),4)</f>
        <v>4.34</v>
      </c>
      <c r="J34" s="141" t="s">
        <v>184</v>
      </c>
    </row>
    <row r="35" ht="22.5" spans="3:10">
      <c r="C35" s="129">
        <v>88267</v>
      </c>
      <c r="D35" s="137" t="s">
        <v>13</v>
      </c>
      <c r="E35" s="131" t="s">
        <v>187</v>
      </c>
      <c r="F35" s="132">
        <v>26.39</v>
      </c>
      <c r="G35" s="132" t="s">
        <v>186</v>
      </c>
      <c r="H35" s="133">
        <v>0.2</v>
      </c>
      <c r="I35" s="140">
        <f>TRUNC((F35*H35),4)</f>
        <v>5.278</v>
      </c>
      <c r="J35" s="141" t="s">
        <v>184</v>
      </c>
    </row>
    <row r="36" spans="6:10">
      <c r="F36" s="134" t="s">
        <v>188</v>
      </c>
      <c r="G36" s="135"/>
      <c r="H36" s="136"/>
      <c r="I36" s="142">
        <f>SUM(I33:I35)</f>
        <v>144.058</v>
      </c>
      <c r="J36" s="143" t="s">
        <v>184</v>
      </c>
    </row>
    <row r="38" ht="22.5" spans="3:10">
      <c r="C38" s="119" t="s">
        <v>157</v>
      </c>
      <c r="D38" s="120"/>
      <c r="E38" s="121" t="s">
        <v>158</v>
      </c>
      <c r="F38" s="122" t="s">
        <v>177</v>
      </c>
      <c r="G38" s="123">
        <v>1</v>
      </c>
      <c r="H38" s="124" t="s">
        <v>178</v>
      </c>
      <c r="I38" s="124" t="s">
        <v>45</v>
      </c>
      <c r="J38" s="138">
        <f>I43</f>
        <v>744.748</v>
      </c>
    </row>
    <row r="39" spans="3:10">
      <c r="C39" s="125" t="s">
        <v>179</v>
      </c>
      <c r="D39" s="126" t="s">
        <v>33</v>
      </c>
      <c r="E39" s="126" t="s">
        <v>34</v>
      </c>
      <c r="F39" s="127" t="s">
        <v>180</v>
      </c>
      <c r="G39" s="128" t="s">
        <v>178</v>
      </c>
      <c r="H39" s="127" t="s">
        <v>181</v>
      </c>
      <c r="I39" s="139" t="s">
        <v>8</v>
      </c>
      <c r="J39" s="128"/>
    </row>
    <row r="40" spans="3:10">
      <c r="C40" s="129" t="s">
        <v>195</v>
      </c>
      <c r="D40" s="137" t="s">
        <v>30</v>
      </c>
      <c r="E40" s="131" t="s">
        <v>196</v>
      </c>
      <c r="F40" s="132">
        <v>710</v>
      </c>
      <c r="G40" s="132" t="s">
        <v>45</v>
      </c>
      <c r="H40" s="133">
        <v>1</v>
      </c>
      <c r="I40" s="140">
        <f t="shared" ref="I40:I42" si="1">TRUNC((F40*H40),4)</f>
        <v>710</v>
      </c>
      <c r="J40" s="141" t="s">
        <v>184</v>
      </c>
    </row>
    <row r="41" spans="3:10">
      <c r="C41" s="129">
        <v>88315</v>
      </c>
      <c r="D41" s="137" t="s">
        <v>13</v>
      </c>
      <c r="E41" s="131" t="s">
        <v>197</v>
      </c>
      <c r="F41" s="132">
        <v>27.39</v>
      </c>
      <c r="G41" s="132" t="s">
        <v>186</v>
      </c>
      <c r="H41" s="133">
        <v>0.7</v>
      </c>
      <c r="I41" s="140">
        <f t="shared" si="1"/>
        <v>19.173</v>
      </c>
      <c r="J41" s="141" t="s">
        <v>184</v>
      </c>
    </row>
    <row r="42" spans="3:10">
      <c r="C42" s="129">
        <v>88251</v>
      </c>
      <c r="D42" s="137" t="s">
        <v>13</v>
      </c>
      <c r="E42" s="131" t="s">
        <v>198</v>
      </c>
      <c r="F42" s="132">
        <v>22.25</v>
      </c>
      <c r="G42" s="132" t="s">
        <v>186</v>
      </c>
      <c r="H42" s="133">
        <v>0.7</v>
      </c>
      <c r="I42" s="140">
        <f t="shared" si="1"/>
        <v>15.575</v>
      </c>
      <c r="J42" s="141" t="s">
        <v>184</v>
      </c>
    </row>
    <row r="43" spans="6:10">
      <c r="F43" s="134" t="s">
        <v>188</v>
      </c>
      <c r="G43" s="135"/>
      <c r="H43" s="136"/>
      <c r="I43" s="142">
        <f>SUM(I40:I42)</f>
        <v>744.748</v>
      </c>
      <c r="J43" s="143" t="s">
        <v>184</v>
      </c>
    </row>
  </sheetData>
  <mergeCells count="5">
    <mergeCell ref="C8:J8"/>
    <mergeCell ref="C9:J9"/>
    <mergeCell ref="C10:J10"/>
    <mergeCell ref="C11:J11"/>
    <mergeCell ref="C12:J12"/>
  </mergeCells>
  <conditionalFormatting sqref="F16">
    <cfRule type="cellIs" dxfId="0" priority="323" operator="equal">
      <formula>0</formula>
    </cfRule>
  </conditionalFormatting>
  <conditionalFormatting sqref="F17">
    <cfRule type="cellIs" dxfId="0" priority="97" operator="equal">
      <formula>0</formula>
    </cfRule>
  </conditionalFormatting>
  <conditionalFormatting sqref="F18">
    <cfRule type="cellIs" dxfId="0" priority="38" operator="equal">
      <formula>0</formula>
    </cfRule>
  </conditionalFormatting>
  <conditionalFormatting sqref="F23">
    <cfRule type="cellIs" dxfId="0" priority="27" operator="equal">
      <formula>0</formula>
    </cfRule>
  </conditionalFormatting>
  <conditionalFormatting sqref="F24">
    <cfRule type="cellIs" dxfId="0" priority="26" operator="equal">
      <formula>0</formula>
    </cfRule>
  </conditionalFormatting>
  <conditionalFormatting sqref="F25">
    <cfRule type="cellIs" dxfId="0" priority="25" operator="equal">
      <formula>0</formula>
    </cfRule>
  </conditionalFormatting>
  <conditionalFormatting sqref="F26">
    <cfRule type="cellIs" dxfId="0" priority="24" operator="equal">
      <formula>0</formula>
    </cfRule>
  </conditionalFormatting>
  <conditionalFormatting sqref="F27">
    <cfRule type="cellIs" dxfId="0" priority="23" operator="equal">
      <formula>0</formula>
    </cfRule>
  </conditionalFormatting>
  <conditionalFormatting sqref="F28">
    <cfRule type="cellIs" dxfId="0" priority="22" operator="equal">
      <formula>0</formula>
    </cfRule>
  </conditionalFormatting>
  <conditionalFormatting sqref="F33">
    <cfRule type="cellIs" dxfId="0" priority="10" operator="equal">
      <formula>0</formula>
    </cfRule>
  </conditionalFormatting>
  <conditionalFormatting sqref="F34">
    <cfRule type="cellIs" dxfId="0" priority="6" operator="equal">
      <formula>0</formula>
    </cfRule>
  </conditionalFormatting>
  <conditionalFormatting sqref="F35">
    <cfRule type="cellIs" dxfId="0" priority="5" operator="equal">
      <formula>0</formula>
    </cfRule>
  </conditionalFormatting>
  <conditionalFormatting sqref="F40">
    <cfRule type="cellIs" dxfId="0" priority="18" operator="equal">
      <formula>0</formula>
    </cfRule>
  </conditionalFormatting>
  <conditionalFormatting sqref="F41">
    <cfRule type="cellIs" dxfId="0" priority="17" operator="equal">
      <formula>0</formula>
    </cfRule>
  </conditionalFormatting>
  <conditionalFormatting sqref="F42">
    <cfRule type="cellIs" dxfId="0" priority="4" operator="equal">
      <formula>0</formula>
    </cfRule>
  </conditionalFormatting>
  <dataValidations count="1">
    <dataValidation type="list" allowBlank="1" showInputMessage="1" showErrorMessage="1" sqref="D16:D18 D23:D28 D33:D35 D40:D42">
      <formula1>"SINAPI;SINAPI SP;SINAPI INS;SINAPI INS SP;AGESUL;AGESUL INS;SICRO;COMPOSIÇÃO;COTAÇÃO"</formula1>
    </dataValidation>
  </dataValidations>
  <pageMargins left="0.511811024" right="0.511811024" top="0.787401575" bottom="0.787401575" header="0.31496062" footer="0.31496062"/>
  <pageSetup paperSize="9" scale="76" fitToHeight="0" orientation="portrait" horizontalDpi="300" verticalDpi="3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T31"/>
  <sheetViews>
    <sheetView view="pageBreakPreview" zoomScaleNormal="100" topLeftCell="A7" workbookViewId="0">
      <selection activeCell="Q17" sqref="Q17"/>
    </sheetView>
  </sheetViews>
  <sheetFormatPr defaultColWidth="9.14285714285714" defaultRowHeight="15"/>
  <cols>
    <col min="3" max="3" width="34.7142857142857" customWidth="1"/>
    <col min="4" max="4" width="11" customWidth="1"/>
    <col min="5" max="5" width="13.4285714285714"/>
    <col min="6" max="6" width="8.21904761904762" customWidth="1"/>
    <col min="7" max="7" width="9.57142857142857"/>
    <col min="8" max="8" width="12.552380952381" customWidth="1"/>
    <col min="9" max="9" width="8.11428571428571" customWidth="1"/>
    <col min="10" max="10" width="10.1142857142857" customWidth="1"/>
    <col min="11" max="11" width="12.5714285714286" customWidth="1"/>
    <col min="12" max="12" width="8.66666666666667" customWidth="1"/>
    <col min="13" max="13" width="10.3333333333333" customWidth="1"/>
    <col min="14" max="14" width="12.5714285714286" customWidth="1"/>
    <col min="16" max="16" width="12.8571428571429"/>
    <col min="17" max="17" width="13.2857142857143" customWidth="1"/>
    <col min="18" max="18" width="16.4285714285714"/>
  </cols>
  <sheetData>
    <row r="1" spans="2:17">
      <c r="B1" s="53"/>
      <c r="C1" s="54"/>
      <c r="D1" s="54"/>
      <c r="E1" s="55"/>
      <c r="F1" s="55"/>
      <c r="G1" s="54"/>
      <c r="H1" s="35"/>
      <c r="I1" s="35"/>
      <c r="J1" s="54"/>
      <c r="K1" s="35"/>
      <c r="L1" s="35"/>
      <c r="M1" s="35"/>
      <c r="N1" s="6"/>
      <c r="O1" s="6"/>
      <c r="P1" s="6"/>
      <c r="Q1" s="6"/>
    </row>
    <row r="2" spans="2:17">
      <c r="B2" s="53"/>
      <c r="C2" s="54"/>
      <c r="D2" s="54"/>
      <c r="E2" s="55"/>
      <c r="F2" s="55"/>
      <c r="G2" s="54"/>
      <c r="H2" s="35"/>
      <c r="I2" s="35"/>
      <c r="J2" s="54"/>
      <c r="K2" s="35"/>
      <c r="L2" s="35"/>
      <c r="M2" s="35"/>
      <c r="N2" s="6"/>
      <c r="O2" s="6"/>
      <c r="P2" s="6"/>
      <c r="Q2" s="6"/>
    </row>
    <row r="3" spans="2:17">
      <c r="B3" s="53"/>
      <c r="C3" s="54"/>
      <c r="D3" s="54"/>
      <c r="E3" s="55"/>
      <c r="F3" s="55"/>
      <c r="G3" s="54"/>
      <c r="H3" s="35"/>
      <c r="I3" s="35"/>
      <c r="J3" s="54"/>
      <c r="K3" s="35"/>
      <c r="L3" s="35"/>
      <c r="M3" s="35"/>
      <c r="N3" s="6"/>
      <c r="O3" s="6"/>
      <c r="P3" s="6"/>
      <c r="Q3" s="6"/>
    </row>
    <row r="4" spans="2:17">
      <c r="B4" s="53"/>
      <c r="C4" s="54"/>
      <c r="D4" s="54"/>
      <c r="E4" s="55"/>
      <c r="F4" s="55"/>
      <c r="G4" s="54"/>
      <c r="H4" s="35"/>
      <c r="I4" s="35"/>
      <c r="J4" s="54"/>
      <c r="K4" s="35"/>
      <c r="L4" s="35"/>
      <c r="M4" s="35"/>
      <c r="N4" s="6"/>
      <c r="O4" s="6"/>
      <c r="P4" s="6"/>
      <c r="Q4" s="6"/>
    </row>
    <row r="5" spans="2:17">
      <c r="B5" s="53"/>
      <c r="C5" s="54"/>
      <c r="D5" s="54"/>
      <c r="E5" s="55"/>
      <c r="F5" s="55"/>
      <c r="G5" s="54"/>
      <c r="H5" s="35"/>
      <c r="I5" s="35"/>
      <c r="J5" s="54"/>
      <c r="K5" s="35"/>
      <c r="L5" s="35"/>
      <c r="M5" s="35"/>
      <c r="N5" s="6"/>
      <c r="O5" s="6"/>
      <c r="P5" s="6"/>
      <c r="Q5" s="6"/>
    </row>
    <row r="6" spans="2:17">
      <c r="B6" s="53"/>
      <c r="C6" s="54"/>
      <c r="D6" s="54"/>
      <c r="E6" s="55"/>
      <c r="F6" s="55"/>
      <c r="G6" s="54"/>
      <c r="H6" s="35"/>
      <c r="I6" s="35"/>
      <c r="J6" s="54"/>
      <c r="K6" s="35"/>
      <c r="L6" s="35"/>
      <c r="M6" s="35"/>
      <c r="N6" s="6"/>
      <c r="O6" s="6"/>
      <c r="P6" s="6"/>
      <c r="Q6" s="6"/>
    </row>
    <row r="7" spans="2:17">
      <c r="B7" s="53"/>
      <c r="C7" s="54"/>
      <c r="D7" s="54"/>
      <c r="E7" s="55"/>
      <c r="F7" s="55"/>
      <c r="G7" s="54"/>
      <c r="H7" s="35"/>
      <c r="I7" s="35"/>
      <c r="J7" s="54"/>
      <c r="K7" s="35"/>
      <c r="L7" s="35"/>
      <c r="M7" s="35"/>
      <c r="N7" s="6"/>
      <c r="O7" s="6"/>
      <c r="P7" s="6"/>
      <c r="Q7" s="6"/>
    </row>
    <row r="8" spans="2:17">
      <c r="B8" s="9" t="str">
        <f>(Resumo!B6)</f>
        <v>AGETRAN - AGENCIA MUNICIPAL DE TRANSITO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ht="30" customHeight="1" spans="2:17">
      <c r="B9" s="11" t="str">
        <f>(Resumo!B7)</f>
        <v>OBJETO: REFORMA PARCIAL DO TERMINAL RODOVIARIO RENATO LEMES SOARES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ht="29" customHeight="1" spans="2:17">
      <c r="B10" s="11" t="str">
        <f>(Resumo!B8)</f>
        <v>LOCAL : PREDIO DO TERMINAL RODOVIARIO DE DOURADOS - MS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2:17">
      <c r="B11" s="9" t="str">
        <f>(Resumo!B9)</f>
        <v>DATA BASE: SINAPI 12.25/AGESUL JUN 25 -     BDI = 25,00%  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2:17">
      <c r="B12" s="56" t="s">
        <v>199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</row>
    <row r="13" spans="2:14">
      <c r="B13" s="57"/>
      <c r="C13" s="58"/>
      <c r="D13" s="59"/>
      <c r="E13" s="60"/>
      <c r="F13" s="60"/>
      <c r="G13" s="60"/>
      <c r="H13" s="60"/>
      <c r="I13" s="60"/>
      <c r="J13" s="60"/>
      <c r="K13" s="60"/>
      <c r="L13" s="60"/>
      <c r="M13" s="60"/>
      <c r="N13" s="60"/>
    </row>
    <row r="14" ht="38.25" spans="2:17">
      <c r="B14" s="61" t="s">
        <v>5</v>
      </c>
      <c r="C14" s="62" t="s">
        <v>6</v>
      </c>
      <c r="D14" s="63" t="s">
        <v>200</v>
      </c>
      <c r="E14" s="64" t="s">
        <v>201</v>
      </c>
      <c r="F14" s="65" t="s">
        <v>202</v>
      </c>
      <c r="G14" s="65" t="s">
        <v>203</v>
      </c>
      <c r="H14" s="64" t="s">
        <v>204</v>
      </c>
      <c r="I14" s="65" t="s">
        <v>202</v>
      </c>
      <c r="J14" s="65" t="s">
        <v>203</v>
      </c>
      <c r="K14" s="64" t="s">
        <v>205</v>
      </c>
      <c r="L14" s="65" t="s">
        <v>202</v>
      </c>
      <c r="M14" s="65" t="s">
        <v>203</v>
      </c>
      <c r="N14" s="64" t="s">
        <v>206</v>
      </c>
      <c r="O14" s="65" t="s">
        <v>202</v>
      </c>
      <c r="P14" s="65" t="s">
        <v>203</v>
      </c>
      <c r="Q14" s="64" t="s">
        <v>207</v>
      </c>
    </row>
    <row r="15" spans="2:17">
      <c r="B15" s="66" t="s">
        <v>7</v>
      </c>
      <c r="C15" s="67" t="s">
        <v>208</v>
      </c>
      <c r="D15" s="68"/>
      <c r="E15" s="69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</row>
    <row r="16" spans="2:20">
      <c r="B16" s="71" t="s">
        <v>69</v>
      </c>
      <c r="C16" s="72" t="str">
        <f>Resumo!C13</f>
        <v>DEMOLIÇÕES E RETIRADAS</v>
      </c>
      <c r="D16" s="73">
        <f>E16/$E$27</f>
        <v>0.0473830031331679</v>
      </c>
      <c r="E16" s="74">
        <f>Resumo!D13</f>
        <v>9430.27</v>
      </c>
      <c r="F16" s="75">
        <v>0.5</v>
      </c>
      <c r="G16" s="75">
        <f>F16</f>
        <v>0.5</v>
      </c>
      <c r="H16" s="76">
        <f>E16*F16</f>
        <v>4715.135</v>
      </c>
      <c r="I16" s="75">
        <v>0.2</v>
      </c>
      <c r="J16" s="75">
        <f>I16+G16</f>
        <v>0.7</v>
      </c>
      <c r="K16" s="103">
        <f>E16*I16</f>
        <v>1886.054</v>
      </c>
      <c r="L16" s="75">
        <v>0.2</v>
      </c>
      <c r="M16" s="75">
        <f t="shared" ref="M16:M20" si="0">L16+J16</f>
        <v>0.9</v>
      </c>
      <c r="N16" s="103">
        <f>E16*L16</f>
        <v>1886.054</v>
      </c>
      <c r="O16" s="75">
        <v>0.1</v>
      </c>
      <c r="P16" s="75">
        <f t="shared" ref="P16:P26" si="1">O16+M16</f>
        <v>1</v>
      </c>
      <c r="Q16" s="103">
        <f>E16*O16</f>
        <v>943.027</v>
      </c>
      <c r="R16" s="106"/>
      <c r="S16" s="106"/>
      <c r="T16" s="107"/>
    </row>
    <row r="17" spans="2:19">
      <c r="B17" s="71" t="s">
        <v>78</v>
      </c>
      <c r="C17" s="72" t="str">
        <f>Resumo!C14</f>
        <v>REVESTIMENTO</v>
      </c>
      <c r="D17" s="73">
        <f>E17/$E$27</f>
        <v>0.141770408438335</v>
      </c>
      <c r="E17" s="74">
        <f>Resumo!D14</f>
        <v>28215.46</v>
      </c>
      <c r="F17" s="75">
        <v>0.2</v>
      </c>
      <c r="G17" s="75">
        <f>F17</f>
        <v>0.2</v>
      </c>
      <c r="H17" s="76">
        <f t="shared" ref="H17:H26" si="2">E17*F17</f>
        <v>5643.092</v>
      </c>
      <c r="I17" s="75">
        <v>0.3</v>
      </c>
      <c r="J17" s="75">
        <f>I17+G17</f>
        <v>0.5</v>
      </c>
      <c r="K17" s="103">
        <f t="shared" ref="K17:K26" si="3">E17*I17</f>
        <v>8464.638</v>
      </c>
      <c r="L17" s="75">
        <v>0.5</v>
      </c>
      <c r="M17" s="75">
        <f t="shared" si="0"/>
        <v>1</v>
      </c>
      <c r="N17" s="103">
        <f t="shared" ref="N17:N26" si="4">E17*L17</f>
        <v>14107.73</v>
      </c>
      <c r="O17" s="75"/>
      <c r="P17" s="75">
        <f t="shared" si="1"/>
        <v>1</v>
      </c>
      <c r="Q17" s="103">
        <f t="shared" ref="Q17:Q26" si="5">E17*O17</f>
        <v>0</v>
      </c>
      <c r="R17" s="106"/>
      <c r="S17" s="106"/>
    </row>
    <row r="18" spans="2:19">
      <c r="B18" s="71" t="s">
        <v>108</v>
      </c>
      <c r="C18" s="72" t="str">
        <f>Resumo!C15</f>
        <v>INSTALAÇÕES SANITÁRIAS</v>
      </c>
      <c r="D18" s="73">
        <f>E18/$E$27</f>
        <v>0.203831622611366</v>
      </c>
      <c r="E18" s="74">
        <f>Resumo!D15</f>
        <v>40567.02</v>
      </c>
      <c r="F18" s="75"/>
      <c r="G18" s="75">
        <f>F18</f>
        <v>0</v>
      </c>
      <c r="H18" s="76">
        <f t="shared" si="2"/>
        <v>0</v>
      </c>
      <c r="I18" s="75"/>
      <c r="J18" s="75">
        <f>I18+G18</f>
        <v>0</v>
      </c>
      <c r="K18" s="103">
        <f t="shared" si="3"/>
        <v>0</v>
      </c>
      <c r="L18" s="75">
        <v>0.75</v>
      </c>
      <c r="M18" s="75">
        <f t="shared" si="0"/>
        <v>0.75</v>
      </c>
      <c r="N18" s="103">
        <f t="shared" si="4"/>
        <v>30425.265</v>
      </c>
      <c r="O18" s="75">
        <v>0.25</v>
      </c>
      <c r="P18" s="75">
        <f t="shared" si="1"/>
        <v>1</v>
      </c>
      <c r="Q18" s="103">
        <f t="shared" si="5"/>
        <v>10141.755</v>
      </c>
      <c r="R18" s="106"/>
      <c r="S18" s="106"/>
    </row>
    <row r="19" spans="2:19">
      <c r="B19" s="71" t="s">
        <v>117</v>
      </c>
      <c r="C19" s="72" t="str">
        <f>Resumo!C16</f>
        <v>ESQUADRIAS</v>
      </c>
      <c r="D19" s="73">
        <f>E19/$E$27</f>
        <v>0.151788888285383</v>
      </c>
      <c r="E19" s="74">
        <f>Resumo!D16</f>
        <v>30209.36</v>
      </c>
      <c r="F19" s="75"/>
      <c r="G19" s="75">
        <f>F19</f>
        <v>0</v>
      </c>
      <c r="H19" s="76">
        <f t="shared" si="2"/>
        <v>0</v>
      </c>
      <c r="I19" s="75">
        <v>0.5</v>
      </c>
      <c r="J19" s="75">
        <f>I19+G19</f>
        <v>0.5</v>
      </c>
      <c r="K19" s="103">
        <f t="shared" si="3"/>
        <v>15104.68</v>
      </c>
      <c r="L19" s="75">
        <v>0.25</v>
      </c>
      <c r="M19" s="75">
        <f t="shared" si="0"/>
        <v>0.75</v>
      </c>
      <c r="N19" s="103">
        <f t="shared" si="4"/>
        <v>7552.34</v>
      </c>
      <c r="O19" s="75">
        <v>0.25</v>
      </c>
      <c r="P19" s="75">
        <f t="shared" si="1"/>
        <v>1</v>
      </c>
      <c r="Q19" s="103">
        <f t="shared" si="5"/>
        <v>7552.34</v>
      </c>
      <c r="R19" s="106"/>
      <c r="S19" s="106"/>
    </row>
    <row r="20" spans="2:19">
      <c r="B20" s="71" t="s">
        <v>122</v>
      </c>
      <c r="C20" s="72" t="str">
        <f>Resumo!C17</f>
        <v>VIDROS</v>
      </c>
      <c r="D20" s="73">
        <f>E20/$E$27</f>
        <v>0.012400123584197</v>
      </c>
      <c r="E20" s="74">
        <f>Resumo!D17</f>
        <v>2467.9</v>
      </c>
      <c r="F20" s="75"/>
      <c r="G20" s="75">
        <f>F20</f>
        <v>0</v>
      </c>
      <c r="H20" s="76">
        <f t="shared" si="2"/>
        <v>0</v>
      </c>
      <c r="I20" s="75"/>
      <c r="J20" s="75">
        <f>I20+G20</f>
        <v>0</v>
      </c>
      <c r="K20" s="103">
        <f t="shared" si="3"/>
        <v>0</v>
      </c>
      <c r="L20" s="75">
        <v>1</v>
      </c>
      <c r="M20" s="75">
        <f t="shared" si="0"/>
        <v>1</v>
      </c>
      <c r="N20" s="103">
        <f t="shared" si="4"/>
        <v>2467.9</v>
      </c>
      <c r="O20" s="75"/>
      <c r="P20" s="75">
        <f t="shared" si="1"/>
        <v>1</v>
      </c>
      <c r="Q20" s="103">
        <f t="shared" si="5"/>
        <v>0</v>
      </c>
      <c r="R20" s="106"/>
      <c r="S20" s="106"/>
    </row>
    <row r="21" spans="2:19">
      <c r="B21" s="71" t="s">
        <v>127</v>
      </c>
      <c r="C21" s="72" t="str">
        <f>Resumo!C18</f>
        <v>FORROS</v>
      </c>
      <c r="D21" s="73">
        <f t="shared" ref="D21:D26" si="6">E21/$E$27</f>
        <v>0.00767125437909669</v>
      </c>
      <c r="E21" s="74">
        <f>Resumo!D18</f>
        <v>1526.75</v>
      </c>
      <c r="F21" s="75"/>
      <c r="G21" s="75">
        <f t="shared" ref="G21:G26" si="7">F21</f>
        <v>0</v>
      </c>
      <c r="H21" s="76">
        <f t="shared" si="2"/>
        <v>0</v>
      </c>
      <c r="I21" s="75"/>
      <c r="J21" s="75">
        <f t="shared" ref="J21:J26" si="8">I21+G21</f>
        <v>0</v>
      </c>
      <c r="K21" s="103">
        <f t="shared" si="3"/>
        <v>0</v>
      </c>
      <c r="L21" s="75">
        <v>1</v>
      </c>
      <c r="M21" s="75">
        <f t="shared" ref="M21:M26" si="9">L21+J21</f>
        <v>1</v>
      </c>
      <c r="N21" s="103">
        <f t="shared" si="4"/>
        <v>1526.75</v>
      </c>
      <c r="O21" s="75"/>
      <c r="P21" s="75">
        <f t="shared" si="1"/>
        <v>1</v>
      </c>
      <c r="Q21" s="103">
        <f t="shared" si="5"/>
        <v>0</v>
      </c>
      <c r="R21" s="106"/>
      <c r="S21" s="106"/>
    </row>
    <row r="22" spans="2:19">
      <c r="B22" s="71" t="s">
        <v>140</v>
      </c>
      <c r="C22" s="72" t="str">
        <f>Resumo!C19</f>
        <v>PINTURA</v>
      </c>
      <c r="D22" s="73">
        <f t="shared" si="6"/>
        <v>0.103455790185427</v>
      </c>
      <c r="E22" s="74">
        <f>Resumo!D19</f>
        <v>20590</v>
      </c>
      <c r="F22" s="75"/>
      <c r="G22" s="75">
        <f t="shared" si="7"/>
        <v>0</v>
      </c>
      <c r="H22" s="76">
        <f t="shared" si="2"/>
        <v>0</v>
      </c>
      <c r="I22" s="75"/>
      <c r="J22" s="75">
        <f t="shared" si="8"/>
        <v>0</v>
      </c>
      <c r="K22" s="103">
        <f t="shared" si="3"/>
        <v>0</v>
      </c>
      <c r="L22" s="75">
        <v>0.5</v>
      </c>
      <c r="M22" s="75">
        <f t="shared" si="9"/>
        <v>0.5</v>
      </c>
      <c r="N22" s="103">
        <f t="shared" si="4"/>
        <v>10295</v>
      </c>
      <c r="O22" s="75">
        <v>0.5</v>
      </c>
      <c r="P22" s="75">
        <f t="shared" si="1"/>
        <v>1</v>
      </c>
      <c r="Q22" s="103">
        <f t="shared" si="5"/>
        <v>10295</v>
      </c>
      <c r="R22" s="106"/>
      <c r="S22" s="106"/>
    </row>
    <row r="23" spans="2:19">
      <c r="B23" s="71" t="s">
        <v>147</v>
      </c>
      <c r="C23" s="72" t="str">
        <f>Resumo!C20</f>
        <v>INSTALAÇÕES ELÉTRICAS</v>
      </c>
      <c r="D23" s="73">
        <f t="shared" si="6"/>
        <v>0.00271512410599802</v>
      </c>
      <c r="E23" s="74">
        <f>Resumo!D20</f>
        <v>540.37</v>
      </c>
      <c r="F23" s="75"/>
      <c r="G23" s="75">
        <f t="shared" si="7"/>
        <v>0</v>
      </c>
      <c r="H23" s="76">
        <f t="shared" si="2"/>
        <v>0</v>
      </c>
      <c r="I23" s="75"/>
      <c r="J23" s="75">
        <f t="shared" si="8"/>
        <v>0</v>
      </c>
      <c r="K23" s="103">
        <f t="shared" si="3"/>
        <v>0</v>
      </c>
      <c r="L23" s="75">
        <v>1</v>
      </c>
      <c r="M23" s="75">
        <f t="shared" si="9"/>
        <v>1</v>
      </c>
      <c r="N23" s="103">
        <f t="shared" si="4"/>
        <v>540.37</v>
      </c>
      <c r="O23" s="75"/>
      <c r="P23" s="75">
        <f t="shared" si="1"/>
        <v>1</v>
      </c>
      <c r="Q23" s="103">
        <f t="shared" si="5"/>
        <v>0</v>
      </c>
      <c r="R23" s="106"/>
      <c r="S23" s="106"/>
    </row>
    <row r="24" spans="2:19">
      <c r="B24" s="71" t="s">
        <v>153</v>
      </c>
      <c r="C24" s="72" t="str">
        <f>Resumo!C21</f>
        <v>INSTALAÇÕES PREVENTIVAS CONTRA INCENDIO</v>
      </c>
      <c r="D24" s="73">
        <f t="shared" si="6"/>
        <v>0.0358874519582513</v>
      </c>
      <c r="E24" s="74">
        <f>Resumo!D21</f>
        <v>7142.4</v>
      </c>
      <c r="F24" s="75"/>
      <c r="G24" s="75">
        <f t="shared" si="7"/>
        <v>0</v>
      </c>
      <c r="H24" s="76">
        <f t="shared" si="2"/>
        <v>0</v>
      </c>
      <c r="I24" s="75"/>
      <c r="J24" s="75">
        <f t="shared" si="8"/>
        <v>0</v>
      </c>
      <c r="K24" s="103">
        <f t="shared" si="3"/>
        <v>0</v>
      </c>
      <c r="L24" s="75">
        <v>1</v>
      </c>
      <c r="M24" s="75">
        <f t="shared" si="9"/>
        <v>1</v>
      </c>
      <c r="N24" s="103">
        <f t="shared" si="4"/>
        <v>7142.4</v>
      </c>
      <c r="O24" s="75"/>
      <c r="P24" s="75">
        <f t="shared" si="1"/>
        <v>1</v>
      </c>
      <c r="Q24" s="103">
        <f t="shared" si="5"/>
        <v>0</v>
      </c>
      <c r="R24" s="106"/>
      <c r="S24" s="106"/>
    </row>
    <row r="25" spans="2:19">
      <c r="B25" s="71" t="s">
        <v>154</v>
      </c>
      <c r="C25" s="72" t="str">
        <f>Resumo!C22</f>
        <v>INSTALAÇÃO DE EQUIPAMENTOS</v>
      </c>
      <c r="D25" s="73">
        <f t="shared" si="6"/>
        <v>0.168390653485357</v>
      </c>
      <c r="E25" s="74">
        <f>Resumo!D22</f>
        <v>33513.48</v>
      </c>
      <c r="F25" s="75"/>
      <c r="G25" s="75">
        <f t="shared" si="7"/>
        <v>0</v>
      </c>
      <c r="H25" s="76">
        <f t="shared" si="2"/>
        <v>0</v>
      </c>
      <c r="I25" s="75"/>
      <c r="J25" s="75">
        <f t="shared" si="8"/>
        <v>0</v>
      </c>
      <c r="K25" s="103">
        <f t="shared" si="3"/>
        <v>0</v>
      </c>
      <c r="L25" s="75"/>
      <c r="M25" s="75">
        <f t="shared" si="9"/>
        <v>0</v>
      </c>
      <c r="N25" s="103">
        <f t="shared" si="4"/>
        <v>0</v>
      </c>
      <c r="O25" s="75">
        <v>1</v>
      </c>
      <c r="P25" s="75">
        <f t="shared" si="1"/>
        <v>1</v>
      </c>
      <c r="Q25" s="103">
        <f t="shared" si="5"/>
        <v>33513.48</v>
      </c>
      <c r="R25" s="106"/>
      <c r="S25" s="106"/>
    </row>
    <row r="26" customFormat="1" spans="2:19">
      <c r="B26" s="71" t="s">
        <v>159</v>
      </c>
      <c r="C26" s="72" t="str">
        <f>Resumo!C23</f>
        <v>ACESSIBILIDADE</v>
      </c>
      <c r="D26" s="73">
        <f t="shared" si="6"/>
        <v>0.124705679833422</v>
      </c>
      <c r="E26" s="74">
        <f>Resumo!D23</f>
        <v>24819.2</v>
      </c>
      <c r="F26" s="75"/>
      <c r="G26" s="75">
        <f t="shared" si="7"/>
        <v>0</v>
      </c>
      <c r="H26" s="76">
        <f t="shared" si="2"/>
        <v>0</v>
      </c>
      <c r="I26" s="75">
        <v>0.25</v>
      </c>
      <c r="J26" s="75">
        <f t="shared" si="8"/>
        <v>0.25</v>
      </c>
      <c r="K26" s="103">
        <f t="shared" si="3"/>
        <v>6204.8</v>
      </c>
      <c r="L26" s="75">
        <v>0.25</v>
      </c>
      <c r="M26" s="75">
        <f t="shared" si="9"/>
        <v>0.5</v>
      </c>
      <c r="N26" s="103">
        <f t="shared" si="4"/>
        <v>6204.8</v>
      </c>
      <c r="O26" s="75">
        <v>0.5</v>
      </c>
      <c r="P26" s="75">
        <f t="shared" si="1"/>
        <v>1</v>
      </c>
      <c r="Q26" s="103">
        <f t="shared" si="5"/>
        <v>12409.6</v>
      </c>
      <c r="R26" s="106"/>
      <c r="S26" s="106"/>
    </row>
    <row r="27" spans="2:17">
      <c r="B27" s="77"/>
      <c r="C27" s="78" t="s">
        <v>202</v>
      </c>
      <c r="D27" s="79">
        <f>SUM(D16:D26)</f>
        <v>1</v>
      </c>
      <c r="E27" s="80">
        <f>SUM(E16:E26)</f>
        <v>199022.21</v>
      </c>
      <c r="F27" s="80"/>
      <c r="G27" s="81">
        <f>H29/$E$27</f>
        <v>0.0520455832542509</v>
      </c>
      <c r="H27" s="82"/>
      <c r="I27" s="82"/>
      <c r="J27" s="81">
        <f>K29/$E$27</f>
        <v>0.159078587259181</v>
      </c>
      <c r="K27" s="82"/>
      <c r="L27" s="82"/>
      <c r="M27" s="81">
        <f>N29/$E$27</f>
        <v>0.412761012954283</v>
      </c>
      <c r="N27" s="82"/>
      <c r="O27" s="82"/>
      <c r="P27" s="81">
        <f>Q29/$E$27</f>
        <v>0.376114816532286</v>
      </c>
      <c r="Q27" s="82"/>
    </row>
    <row r="28" spans="2:17">
      <c r="B28" s="83"/>
      <c r="C28" s="84" t="s">
        <v>209</v>
      </c>
      <c r="D28" s="85"/>
      <c r="E28" s="86"/>
      <c r="F28" s="86"/>
      <c r="G28" s="87">
        <f>G27</f>
        <v>0.0520455832542509</v>
      </c>
      <c r="H28" s="88"/>
      <c r="I28" s="88"/>
      <c r="J28" s="87">
        <f>G28+J27</f>
        <v>0.211124170513432</v>
      </c>
      <c r="K28" s="88"/>
      <c r="L28" s="88"/>
      <c r="M28" s="87">
        <f>J28+M27</f>
        <v>0.623885183467714</v>
      </c>
      <c r="N28" s="88"/>
      <c r="O28" s="88"/>
      <c r="P28" s="87">
        <f>M28+P27</f>
        <v>1</v>
      </c>
      <c r="Q28" s="88"/>
    </row>
    <row r="29" spans="2:18">
      <c r="B29" s="83"/>
      <c r="C29" s="84" t="s">
        <v>210</v>
      </c>
      <c r="D29" s="89"/>
      <c r="E29" s="90"/>
      <c r="F29" s="90"/>
      <c r="G29" s="91"/>
      <c r="H29" s="92">
        <f>SUM(H16:H26)</f>
        <v>10358.227</v>
      </c>
      <c r="I29" s="92"/>
      <c r="J29" s="87"/>
      <c r="K29" s="90">
        <f>SUM(K16:K26)</f>
        <v>31660.172</v>
      </c>
      <c r="L29" s="90"/>
      <c r="M29" s="87"/>
      <c r="N29" s="90">
        <f>SUM(N16:N26)</f>
        <v>82148.609</v>
      </c>
      <c r="O29" s="90"/>
      <c r="P29" s="87"/>
      <c r="Q29" s="90">
        <f>SUM(Q16:Q26)</f>
        <v>74855.202</v>
      </c>
      <c r="R29" s="108"/>
    </row>
    <row r="30" spans="2:17">
      <c r="B30" s="93"/>
      <c r="C30" s="94" t="s">
        <v>211</v>
      </c>
      <c r="D30" s="95"/>
      <c r="E30" s="96"/>
      <c r="F30" s="96"/>
      <c r="G30" s="97"/>
      <c r="H30" s="98">
        <f>H29</f>
        <v>10358.227</v>
      </c>
      <c r="I30" s="98"/>
      <c r="J30" s="104"/>
      <c r="K30" s="105">
        <f>H30+K29</f>
        <v>42018.399</v>
      </c>
      <c r="L30" s="105"/>
      <c r="M30" s="104"/>
      <c r="N30" s="105">
        <f>N29+K30</f>
        <v>124167.008</v>
      </c>
      <c r="O30" s="105"/>
      <c r="P30" s="104"/>
      <c r="Q30" s="105">
        <f>Q29+N30</f>
        <v>199022.21</v>
      </c>
    </row>
    <row r="31" spans="2:18">
      <c r="B31" s="99"/>
      <c r="C31" s="100"/>
      <c r="D31" s="101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R31" s="109"/>
    </row>
  </sheetData>
  <mergeCells count="5">
    <mergeCell ref="B8:Q8"/>
    <mergeCell ref="B9:Q9"/>
    <mergeCell ref="B10:Q10"/>
    <mergeCell ref="B11:Q11"/>
    <mergeCell ref="B12:Q12"/>
  </mergeCells>
  <pageMargins left="0.25" right="0.25" top="0.75" bottom="0.75" header="0.298611111111111" footer="0.298611111111111"/>
  <pageSetup paperSize="9" scale="72" fitToHeight="0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31"/>
  <sheetViews>
    <sheetView view="pageBreakPreview" zoomScale="115" zoomScaleNormal="100" topLeftCell="B7" workbookViewId="0">
      <selection activeCell="D40" sqref="D40"/>
    </sheetView>
  </sheetViews>
  <sheetFormatPr defaultColWidth="9.14285714285714" defaultRowHeight="15" outlineLevelCol="5"/>
  <cols>
    <col min="2" max="2" width="27.4285714285714" customWidth="1"/>
    <col min="3" max="3" width="44" customWidth="1"/>
    <col min="4" max="4" width="15.7142857142857" customWidth="1"/>
    <col min="5" max="5" width="16.1428571428571" customWidth="1"/>
    <col min="6" max="6" width="11.7142857142857" customWidth="1"/>
  </cols>
  <sheetData>
    <row r="1" spans="2:6">
      <c r="B1" s="6"/>
      <c r="C1" s="6"/>
      <c r="D1" s="6"/>
      <c r="E1" s="6"/>
      <c r="F1" s="6"/>
    </row>
    <row r="2" spans="2:6">
      <c r="B2" s="6"/>
      <c r="C2" s="34"/>
      <c r="D2" s="34"/>
      <c r="E2" s="35"/>
      <c r="F2" s="36"/>
    </row>
    <row r="3" spans="2:6">
      <c r="B3" s="6"/>
      <c r="C3" s="34"/>
      <c r="D3" s="34"/>
      <c r="E3" s="35"/>
      <c r="F3" s="36"/>
    </row>
    <row r="4" spans="2:6">
      <c r="B4" s="6"/>
      <c r="C4" s="34"/>
      <c r="D4" s="34"/>
      <c r="E4" s="35"/>
      <c r="F4" s="36"/>
    </row>
    <row r="5" spans="2:6">
      <c r="B5" s="6"/>
      <c r="C5" s="34"/>
      <c r="D5" s="34"/>
      <c r="E5" s="35"/>
      <c r="F5" s="36"/>
    </row>
    <row r="6" spans="2:6">
      <c r="B6" s="6"/>
      <c r="C6" s="34"/>
      <c r="D6" s="34"/>
      <c r="E6" s="35"/>
      <c r="F6" s="36"/>
    </row>
    <row r="7" spans="2:6">
      <c r="B7" s="6"/>
      <c r="C7" s="34"/>
      <c r="D7" s="34"/>
      <c r="E7" s="35"/>
      <c r="F7" s="36"/>
    </row>
    <row r="8" spans="2:6">
      <c r="B8" s="6"/>
      <c r="C8" s="34"/>
      <c r="D8" s="34"/>
      <c r="E8" s="35"/>
      <c r="F8" s="36"/>
    </row>
    <row r="9" spans="2:6">
      <c r="B9" s="9" t="str">
        <f>(Resumo!B6)</f>
        <v>AGETRAN - AGENCIA MUNICIPAL DE TRANSITO</v>
      </c>
      <c r="C9" s="9"/>
      <c r="D9" s="9"/>
      <c r="E9" s="9"/>
      <c r="F9" s="9"/>
    </row>
    <row r="10" spans="2:6">
      <c r="B10" s="9" t="str">
        <f>(Resumo!B7)</f>
        <v>OBJETO: REFORMA PARCIAL DO TERMINAL RODOVIARIO RENATO LEMES SOARES</v>
      </c>
      <c r="C10" s="9"/>
      <c r="D10" s="9"/>
      <c r="E10" s="9"/>
      <c r="F10" s="9"/>
    </row>
    <row r="11" spans="2:6">
      <c r="B11" s="9" t="str">
        <f>(Resumo!B8)</f>
        <v>LOCAL : PREDIO DO TERMINAL RODOVIARIO DE DOURADOS - MS</v>
      </c>
      <c r="C11" s="9"/>
      <c r="D11" s="9"/>
      <c r="E11" s="9"/>
      <c r="F11" s="9"/>
    </row>
    <row r="12" customFormat="1" spans="2:6">
      <c r="B12" s="9" t="str">
        <f>(Resumo!B9)</f>
        <v>DATA BASE: SINAPI 12.25/AGESUL JUN 25 -     BDI = 25,00%  </v>
      </c>
      <c r="C12" s="9"/>
      <c r="D12" s="9"/>
      <c r="E12" s="9"/>
      <c r="F12" s="9"/>
    </row>
    <row r="13" customFormat="1" spans="2:6">
      <c r="B13" s="37" t="s">
        <v>212</v>
      </c>
      <c r="C13" s="37"/>
      <c r="D13" s="37"/>
      <c r="E13" s="37"/>
      <c r="F13" s="37"/>
    </row>
    <row r="15" customFormat="1" ht="33" customHeight="1" spans="2:6">
      <c r="B15" s="38" t="s">
        <v>193</v>
      </c>
      <c r="C15" s="38" t="s">
        <v>194</v>
      </c>
      <c r="D15" s="39" t="s">
        <v>45</v>
      </c>
      <c r="E15" s="40" t="s">
        <v>213</v>
      </c>
      <c r="F15" s="41">
        <f>F19</f>
        <v>134.44</v>
      </c>
    </row>
    <row r="16" customFormat="1" spans="2:6">
      <c r="B16" s="42" t="s">
        <v>214</v>
      </c>
      <c r="C16" s="42" t="s">
        <v>215</v>
      </c>
      <c r="D16" s="43" t="s">
        <v>216</v>
      </c>
      <c r="E16" s="43" t="s">
        <v>217</v>
      </c>
      <c r="F16" s="43" t="s">
        <v>201</v>
      </c>
    </row>
    <row r="17" customFormat="1" ht="22.5" spans="2:6">
      <c r="B17" s="44" t="s">
        <v>218</v>
      </c>
      <c r="C17" s="45" t="s">
        <v>219</v>
      </c>
      <c r="D17" s="46">
        <v>46057</v>
      </c>
      <c r="E17" s="47" t="s">
        <v>220</v>
      </c>
      <c r="F17" s="48">
        <v>121.99</v>
      </c>
    </row>
    <row r="18" customFormat="1" ht="14" customHeight="1" spans="2:6">
      <c r="B18" s="44" t="s">
        <v>221</v>
      </c>
      <c r="C18" s="45" t="s">
        <v>222</v>
      </c>
      <c r="D18" s="46">
        <v>46057</v>
      </c>
      <c r="E18" s="47" t="s">
        <v>223</v>
      </c>
      <c r="F18" s="48">
        <v>219.9</v>
      </c>
    </row>
    <row r="19" customFormat="1" ht="22.5" spans="2:6">
      <c r="B19" s="44" t="s">
        <v>224</v>
      </c>
      <c r="C19" s="45" t="s">
        <v>225</v>
      </c>
      <c r="D19" s="46">
        <v>46057</v>
      </c>
      <c r="E19" s="47" t="s">
        <v>226</v>
      </c>
      <c r="F19" s="48">
        <v>134.44</v>
      </c>
    </row>
    <row r="21" spans="2:6">
      <c r="B21" s="38" t="s">
        <v>182</v>
      </c>
      <c r="C21" s="38" t="s">
        <v>183</v>
      </c>
      <c r="D21" s="39" t="s">
        <v>45</v>
      </c>
      <c r="E21" s="40" t="s">
        <v>213</v>
      </c>
      <c r="F21" s="41">
        <f>F23</f>
        <v>60.49</v>
      </c>
    </row>
    <row r="22" spans="2:6">
      <c r="B22" s="42" t="s">
        <v>214</v>
      </c>
      <c r="C22" s="42" t="s">
        <v>215</v>
      </c>
      <c r="D22" s="43" t="s">
        <v>216</v>
      </c>
      <c r="E22" s="43" t="s">
        <v>217</v>
      </c>
      <c r="F22" s="43" t="s">
        <v>201</v>
      </c>
    </row>
    <row r="23" spans="2:6">
      <c r="B23" s="47" t="s">
        <v>227</v>
      </c>
      <c r="C23" s="49"/>
      <c r="D23" s="50"/>
      <c r="E23" s="51"/>
      <c r="F23" s="48">
        <v>60.49</v>
      </c>
    </row>
    <row r="24" spans="2:6">
      <c r="B24" s="44" t="s">
        <v>228</v>
      </c>
      <c r="C24" s="49"/>
      <c r="D24" s="52"/>
      <c r="E24" s="51"/>
      <c r="F24" s="48">
        <v>92</v>
      </c>
    </row>
    <row r="25" spans="2:6">
      <c r="B25" s="47" t="s">
        <v>229</v>
      </c>
      <c r="C25" s="49"/>
      <c r="D25" s="52"/>
      <c r="E25" s="51"/>
      <c r="F25" s="48">
        <v>56.97</v>
      </c>
    </row>
    <row r="27" spans="2:6">
      <c r="B27" s="38" t="s">
        <v>195</v>
      </c>
      <c r="C27" s="38" t="s">
        <v>196</v>
      </c>
      <c r="D27" s="39" t="s">
        <v>45</v>
      </c>
      <c r="E27" s="40" t="s">
        <v>213</v>
      </c>
      <c r="F27" s="41">
        <f>F31</f>
        <v>710</v>
      </c>
    </row>
    <row r="28" spans="2:6">
      <c r="B28" s="42" t="s">
        <v>214</v>
      </c>
      <c r="C28" s="42" t="s">
        <v>215</v>
      </c>
      <c r="D28" s="43" t="s">
        <v>216</v>
      </c>
      <c r="E28" s="43" t="s">
        <v>217</v>
      </c>
      <c r="F28" s="43" t="s">
        <v>201</v>
      </c>
    </row>
    <row r="29" spans="2:6">
      <c r="B29" s="47" t="s">
        <v>230</v>
      </c>
      <c r="C29" s="49"/>
      <c r="D29" s="50"/>
      <c r="E29" s="51"/>
      <c r="F29" s="48">
        <v>629.99</v>
      </c>
    </row>
    <row r="30" spans="2:6">
      <c r="B30" s="44" t="s">
        <v>231</v>
      </c>
      <c r="C30" s="49"/>
      <c r="D30" s="52"/>
      <c r="E30" s="51"/>
      <c r="F30" s="48">
        <v>990</v>
      </c>
    </row>
    <row r="31" spans="2:6">
      <c r="B31" s="47" t="s">
        <v>232</v>
      </c>
      <c r="C31" s="49"/>
      <c r="D31" s="52"/>
      <c r="E31" s="51"/>
      <c r="F31" s="48">
        <v>710</v>
      </c>
    </row>
  </sheetData>
  <mergeCells count="5">
    <mergeCell ref="B9:F9"/>
    <mergeCell ref="B10:F10"/>
    <mergeCell ref="B11:F11"/>
    <mergeCell ref="B12:F12"/>
    <mergeCell ref="B13:F13"/>
  </mergeCells>
  <hyperlinks>
    <hyperlink ref="C17" r:id="rId2" display="HTTPS://WWW.LORENMETAIS.COM.BR/"/>
    <hyperlink ref="C18" r:id="rId3" display="HTTPS://WWW.LEROYMERLIN.COM.BR/"/>
    <hyperlink ref="C19" r:id="rId4" display="HTTPS://WWW.SOEDRAL.COM.BR/"/>
  </hyperlinks>
  <pageMargins left="0.75" right="0.75" top="1" bottom="1" header="0.5" footer="0.5"/>
  <pageSetup paperSize="9" scale="74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8"/>
  <sheetViews>
    <sheetView tabSelected="1" view="pageBreakPreview" zoomScaleNormal="100" topLeftCell="A8" workbookViewId="0">
      <selection activeCell="C22" sqref="C22:D22"/>
    </sheetView>
  </sheetViews>
  <sheetFormatPr defaultColWidth="7.88571428571429" defaultRowHeight="12.75"/>
  <cols>
    <col min="1" max="1" width="6.88571428571429" style="3" customWidth="1"/>
    <col min="2" max="2" width="46.3333333333333" style="3" customWidth="1"/>
    <col min="3" max="3" width="31.2190476190476" style="4" customWidth="1"/>
    <col min="4" max="4" width="7.88571428571429" style="3"/>
    <col min="5" max="5" width="2.14285714285714" style="3" customWidth="1"/>
    <col min="6" max="6" width="12.7809523809524" style="5" customWidth="1"/>
    <col min="7" max="7" width="7.88571428571429" style="3"/>
    <col min="8" max="8" width="14.1047619047619" style="3" customWidth="1"/>
    <col min="9" max="14" width="7.88571428571429" style="3"/>
    <col min="15" max="15" width="4" style="3" customWidth="1"/>
    <col min="16" max="16" width="7.88571428571429" style="3" hidden="1" customWidth="1"/>
    <col min="17" max="256" width="7.88571428571429" style="3"/>
    <col min="257" max="257" width="6.88571428571429" style="3" customWidth="1"/>
    <col min="258" max="258" width="46.3333333333333" style="3" customWidth="1"/>
    <col min="259" max="259" width="31.2190476190476" style="3" customWidth="1"/>
    <col min="260" max="260" width="7.88571428571429" style="3"/>
    <col min="261" max="261" width="9.1047619047619" style="3" customWidth="1"/>
    <col min="262" max="262" width="12.7809523809524" style="3" customWidth="1"/>
    <col min="263" max="263" width="7.88571428571429" style="3"/>
    <col min="264" max="264" width="14.1047619047619" style="3" customWidth="1"/>
    <col min="265" max="512" width="7.88571428571429" style="3"/>
    <col min="513" max="513" width="6.88571428571429" style="3" customWidth="1"/>
    <col min="514" max="514" width="46.3333333333333" style="3" customWidth="1"/>
    <col min="515" max="515" width="31.2190476190476" style="3" customWidth="1"/>
    <col min="516" max="516" width="7.88571428571429" style="3"/>
    <col min="517" max="517" width="9.1047619047619" style="3" customWidth="1"/>
    <col min="518" max="518" width="12.7809523809524" style="3" customWidth="1"/>
    <col min="519" max="519" width="7.88571428571429" style="3"/>
    <col min="520" max="520" width="14.1047619047619" style="3" customWidth="1"/>
    <col min="521" max="768" width="7.88571428571429" style="3"/>
    <col min="769" max="769" width="6.88571428571429" style="3" customWidth="1"/>
    <col min="770" max="770" width="46.3333333333333" style="3" customWidth="1"/>
    <col min="771" max="771" width="31.2190476190476" style="3" customWidth="1"/>
    <col min="772" max="772" width="7.88571428571429" style="3"/>
    <col min="773" max="773" width="9.1047619047619" style="3" customWidth="1"/>
    <col min="774" max="774" width="12.7809523809524" style="3" customWidth="1"/>
    <col min="775" max="775" width="7.88571428571429" style="3"/>
    <col min="776" max="776" width="14.1047619047619" style="3" customWidth="1"/>
    <col min="777" max="1024" width="7.88571428571429" style="3"/>
    <col min="1025" max="1025" width="6.88571428571429" style="3" customWidth="1"/>
    <col min="1026" max="1026" width="46.3333333333333" style="3" customWidth="1"/>
    <col min="1027" max="1027" width="31.2190476190476" style="3" customWidth="1"/>
    <col min="1028" max="1028" width="7.88571428571429" style="3"/>
    <col min="1029" max="1029" width="9.1047619047619" style="3" customWidth="1"/>
    <col min="1030" max="1030" width="12.7809523809524" style="3" customWidth="1"/>
    <col min="1031" max="1031" width="7.88571428571429" style="3"/>
    <col min="1032" max="1032" width="14.1047619047619" style="3" customWidth="1"/>
    <col min="1033" max="1280" width="7.88571428571429" style="3"/>
    <col min="1281" max="1281" width="6.88571428571429" style="3" customWidth="1"/>
    <col min="1282" max="1282" width="46.3333333333333" style="3" customWidth="1"/>
    <col min="1283" max="1283" width="31.2190476190476" style="3" customWidth="1"/>
    <col min="1284" max="1284" width="7.88571428571429" style="3"/>
    <col min="1285" max="1285" width="9.1047619047619" style="3" customWidth="1"/>
    <col min="1286" max="1286" width="12.7809523809524" style="3" customWidth="1"/>
    <col min="1287" max="1287" width="7.88571428571429" style="3"/>
    <col min="1288" max="1288" width="14.1047619047619" style="3" customWidth="1"/>
    <col min="1289" max="1536" width="7.88571428571429" style="3"/>
    <col min="1537" max="1537" width="6.88571428571429" style="3" customWidth="1"/>
    <col min="1538" max="1538" width="46.3333333333333" style="3" customWidth="1"/>
    <col min="1539" max="1539" width="31.2190476190476" style="3" customWidth="1"/>
    <col min="1540" max="1540" width="7.88571428571429" style="3"/>
    <col min="1541" max="1541" width="9.1047619047619" style="3" customWidth="1"/>
    <col min="1542" max="1542" width="12.7809523809524" style="3" customWidth="1"/>
    <col min="1543" max="1543" width="7.88571428571429" style="3"/>
    <col min="1544" max="1544" width="14.1047619047619" style="3" customWidth="1"/>
    <col min="1545" max="1792" width="7.88571428571429" style="3"/>
    <col min="1793" max="1793" width="6.88571428571429" style="3" customWidth="1"/>
    <col min="1794" max="1794" width="46.3333333333333" style="3" customWidth="1"/>
    <col min="1795" max="1795" width="31.2190476190476" style="3" customWidth="1"/>
    <col min="1796" max="1796" width="7.88571428571429" style="3"/>
    <col min="1797" max="1797" width="9.1047619047619" style="3" customWidth="1"/>
    <col min="1798" max="1798" width="12.7809523809524" style="3" customWidth="1"/>
    <col min="1799" max="1799" width="7.88571428571429" style="3"/>
    <col min="1800" max="1800" width="14.1047619047619" style="3" customWidth="1"/>
    <col min="1801" max="2048" width="7.88571428571429" style="3"/>
    <col min="2049" max="2049" width="6.88571428571429" style="3" customWidth="1"/>
    <col min="2050" max="2050" width="46.3333333333333" style="3" customWidth="1"/>
    <col min="2051" max="2051" width="31.2190476190476" style="3" customWidth="1"/>
    <col min="2052" max="2052" width="7.88571428571429" style="3"/>
    <col min="2053" max="2053" width="9.1047619047619" style="3" customWidth="1"/>
    <col min="2054" max="2054" width="12.7809523809524" style="3" customWidth="1"/>
    <col min="2055" max="2055" width="7.88571428571429" style="3"/>
    <col min="2056" max="2056" width="14.1047619047619" style="3" customWidth="1"/>
    <col min="2057" max="2304" width="7.88571428571429" style="3"/>
    <col min="2305" max="2305" width="6.88571428571429" style="3" customWidth="1"/>
    <col min="2306" max="2306" width="46.3333333333333" style="3" customWidth="1"/>
    <col min="2307" max="2307" width="31.2190476190476" style="3" customWidth="1"/>
    <col min="2308" max="2308" width="7.88571428571429" style="3"/>
    <col min="2309" max="2309" width="9.1047619047619" style="3" customWidth="1"/>
    <col min="2310" max="2310" width="12.7809523809524" style="3" customWidth="1"/>
    <col min="2311" max="2311" width="7.88571428571429" style="3"/>
    <col min="2312" max="2312" width="14.1047619047619" style="3" customWidth="1"/>
    <col min="2313" max="2560" width="7.88571428571429" style="3"/>
    <col min="2561" max="2561" width="6.88571428571429" style="3" customWidth="1"/>
    <col min="2562" max="2562" width="46.3333333333333" style="3" customWidth="1"/>
    <col min="2563" max="2563" width="31.2190476190476" style="3" customWidth="1"/>
    <col min="2564" max="2564" width="7.88571428571429" style="3"/>
    <col min="2565" max="2565" width="9.1047619047619" style="3" customWidth="1"/>
    <col min="2566" max="2566" width="12.7809523809524" style="3" customWidth="1"/>
    <col min="2567" max="2567" width="7.88571428571429" style="3"/>
    <col min="2568" max="2568" width="14.1047619047619" style="3" customWidth="1"/>
    <col min="2569" max="2816" width="7.88571428571429" style="3"/>
    <col min="2817" max="2817" width="6.88571428571429" style="3" customWidth="1"/>
    <col min="2818" max="2818" width="46.3333333333333" style="3" customWidth="1"/>
    <col min="2819" max="2819" width="31.2190476190476" style="3" customWidth="1"/>
    <col min="2820" max="2820" width="7.88571428571429" style="3"/>
    <col min="2821" max="2821" width="9.1047619047619" style="3" customWidth="1"/>
    <col min="2822" max="2822" width="12.7809523809524" style="3" customWidth="1"/>
    <col min="2823" max="2823" width="7.88571428571429" style="3"/>
    <col min="2824" max="2824" width="14.1047619047619" style="3" customWidth="1"/>
    <col min="2825" max="3072" width="7.88571428571429" style="3"/>
    <col min="3073" max="3073" width="6.88571428571429" style="3" customWidth="1"/>
    <col min="3074" max="3074" width="46.3333333333333" style="3" customWidth="1"/>
    <col min="3075" max="3075" width="31.2190476190476" style="3" customWidth="1"/>
    <col min="3076" max="3076" width="7.88571428571429" style="3"/>
    <col min="3077" max="3077" width="9.1047619047619" style="3" customWidth="1"/>
    <col min="3078" max="3078" width="12.7809523809524" style="3" customWidth="1"/>
    <col min="3079" max="3079" width="7.88571428571429" style="3"/>
    <col min="3080" max="3080" width="14.1047619047619" style="3" customWidth="1"/>
    <col min="3081" max="3328" width="7.88571428571429" style="3"/>
    <col min="3329" max="3329" width="6.88571428571429" style="3" customWidth="1"/>
    <col min="3330" max="3330" width="46.3333333333333" style="3" customWidth="1"/>
    <col min="3331" max="3331" width="31.2190476190476" style="3" customWidth="1"/>
    <col min="3332" max="3332" width="7.88571428571429" style="3"/>
    <col min="3333" max="3333" width="9.1047619047619" style="3" customWidth="1"/>
    <col min="3334" max="3334" width="12.7809523809524" style="3" customWidth="1"/>
    <col min="3335" max="3335" width="7.88571428571429" style="3"/>
    <col min="3336" max="3336" width="14.1047619047619" style="3" customWidth="1"/>
    <col min="3337" max="3584" width="7.88571428571429" style="3"/>
    <col min="3585" max="3585" width="6.88571428571429" style="3" customWidth="1"/>
    <col min="3586" max="3586" width="46.3333333333333" style="3" customWidth="1"/>
    <col min="3587" max="3587" width="31.2190476190476" style="3" customWidth="1"/>
    <col min="3588" max="3588" width="7.88571428571429" style="3"/>
    <col min="3589" max="3589" width="9.1047619047619" style="3" customWidth="1"/>
    <col min="3590" max="3590" width="12.7809523809524" style="3" customWidth="1"/>
    <col min="3591" max="3591" width="7.88571428571429" style="3"/>
    <col min="3592" max="3592" width="14.1047619047619" style="3" customWidth="1"/>
    <col min="3593" max="3840" width="7.88571428571429" style="3"/>
    <col min="3841" max="3841" width="6.88571428571429" style="3" customWidth="1"/>
    <col min="3842" max="3842" width="46.3333333333333" style="3" customWidth="1"/>
    <col min="3843" max="3843" width="31.2190476190476" style="3" customWidth="1"/>
    <col min="3844" max="3844" width="7.88571428571429" style="3"/>
    <col min="3845" max="3845" width="9.1047619047619" style="3" customWidth="1"/>
    <col min="3846" max="3846" width="12.7809523809524" style="3" customWidth="1"/>
    <col min="3847" max="3847" width="7.88571428571429" style="3"/>
    <col min="3848" max="3848" width="14.1047619047619" style="3" customWidth="1"/>
    <col min="3849" max="4096" width="7.88571428571429" style="3"/>
    <col min="4097" max="4097" width="6.88571428571429" style="3" customWidth="1"/>
    <col min="4098" max="4098" width="46.3333333333333" style="3" customWidth="1"/>
    <col min="4099" max="4099" width="31.2190476190476" style="3" customWidth="1"/>
    <col min="4100" max="4100" width="7.88571428571429" style="3"/>
    <col min="4101" max="4101" width="9.1047619047619" style="3" customWidth="1"/>
    <col min="4102" max="4102" width="12.7809523809524" style="3" customWidth="1"/>
    <col min="4103" max="4103" width="7.88571428571429" style="3"/>
    <col min="4104" max="4104" width="14.1047619047619" style="3" customWidth="1"/>
    <col min="4105" max="4352" width="7.88571428571429" style="3"/>
    <col min="4353" max="4353" width="6.88571428571429" style="3" customWidth="1"/>
    <col min="4354" max="4354" width="46.3333333333333" style="3" customWidth="1"/>
    <col min="4355" max="4355" width="31.2190476190476" style="3" customWidth="1"/>
    <col min="4356" max="4356" width="7.88571428571429" style="3"/>
    <col min="4357" max="4357" width="9.1047619047619" style="3" customWidth="1"/>
    <col min="4358" max="4358" width="12.7809523809524" style="3" customWidth="1"/>
    <col min="4359" max="4359" width="7.88571428571429" style="3"/>
    <col min="4360" max="4360" width="14.1047619047619" style="3" customWidth="1"/>
    <col min="4361" max="4608" width="7.88571428571429" style="3"/>
    <col min="4609" max="4609" width="6.88571428571429" style="3" customWidth="1"/>
    <col min="4610" max="4610" width="46.3333333333333" style="3" customWidth="1"/>
    <col min="4611" max="4611" width="31.2190476190476" style="3" customWidth="1"/>
    <col min="4612" max="4612" width="7.88571428571429" style="3"/>
    <col min="4613" max="4613" width="9.1047619047619" style="3" customWidth="1"/>
    <col min="4614" max="4614" width="12.7809523809524" style="3" customWidth="1"/>
    <col min="4615" max="4615" width="7.88571428571429" style="3"/>
    <col min="4616" max="4616" width="14.1047619047619" style="3" customWidth="1"/>
    <col min="4617" max="4864" width="7.88571428571429" style="3"/>
    <col min="4865" max="4865" width="6.88571428571429" style="3" customWidth="1"/>
    <col min="4866" max="4866" width="46.3333333333333" style="3" customWidth="1"/>
    <col min="4867" max="4867" width="31.2190476190476" style="3" customWidth="1"/>
    <col min="4868" max="4868" width="7.88571428571429" style="3"/>
    <col min="4869" max="4869" width="9.1047619047619" style="3" customWidth="1"/>
    <col min="4870" max="4870" width="12.7809523809524" style="3" customWidth="1"/>
    <col min="4871" max="4871" width="7.88571428571429" style="3"/>
    <col min="4872" max="4872" width="14.1047619047619" style="3" customWidth="1"/>
    <col min="4873" max="5120" width="7.88571428571429" style="3"/>
    <col min="5121" max="5121" width="6.88571428571429" style="3" customWidth="1"/>
    <col min="5122" max="5122" width="46.3333333333333" style="3" customWidth="1"/>
    <col min="5123" max="5123" width="31.2190476190476" style="3" customWidth="1"/>
    <col min="5124" max="5124" width="7.88571428571429" style="3"/>
    <col min="5125" max="5125" width="9.1047619047619" style="3" customWidth="1"/>
    <col min="5126" max="5126" width="12.7809523809524" style="3" customWidth="1"/>
    <col min="5127" max="5127" width="7.88571428571429" style="3"/>
    <col min="5128" max="5128" width="14.1047619047619" style="3" customWidth="1"/>
    <col min="5129" max="5376" width="7.88571428571429" style="3"/>
    <col min="5377" max="5377" width="6.88571428571429" style="3" customWidth="1"/>
    <col min="5378" max="5378" width="46.3333333333333" style="3" customWidth="1"/>
    <col min="5379" max="5379" width="31.2190476190476" style="3" customWidth="1"/>
    <col min="5380" max="5380" width="7.88571428571429" style="3"/>
    <col min="5381" max="5381" width="9.1047619047619" style="3" customWidth="1"/>
    <col min="5382" max="5382" width="12.7809523809524" style="3" customWidth="1"/>
    <col min="5383" max="5383" width="7.88571428571429" style="3"/>
    <col min="5384" max="5384" width="14.1047619047619" style="3" customWidth="1"/>
    <col min="5385" max="5632" width="7.88571428571429" style="3"/>
    <col min="5633" max="5633" width="6.88571428571429" style="3" customWidth="1"/>
    <col min="5634" max="5634" width="46.3333333333333" style="3" customWidth="1"/>
    <col min="5635" max="5635" width="31.2190476190476" style="3" customWidth="1"/>
    <col min="5636" max="5636" width="7.88571428571429" style="3"/>
    <col min="5637" max="5637" width="9.1047619047619" style="3" customWidth="1"/>
    <col min="5638" max="5638" width="12.7809523809524" style="3" customWidth="1"/>
    <col min="5639" max="5639" width="7.88571428571429" style="3"/>
    <col min="5640" max="5640" width="14.1047619047619" style="3" customWidth="1"/>
    <col min="5641" max="5888" width="7.88571428571429" style="3"/>
    <col min="5889" max="5889" width="6.88571428571429" style="3" customWidth="1"/>
    <col min="5890" max="5890" width="46.3333333333333" style="3" customWidth="1"/>
    <col min="5891" max="5891" width="31.2190476190476" style="3" customWidth="1"/>
    <col min="5892" max="5892" width="7.88571428571429" style="3"/>
    <col min="5893" max="5893" width="9.1047619047619" style="3" customWidth="1"/>
    <col min="5894" max="5894" width="12.7809523809524" style="3" customWidth="1"/>
    <col min="5895" max="5895" width="7.88571428571429" style="3"/>
    <col min="5896" max="5896" width="14.1047619047619" style="3" customWidth="1"/>
    <col min="5897" max="6144" width="7.88571428571429" style="3"/>
    <col min="6145" max="6145" width="6.88571428571429" style="3" customWidth="1"/>
    <col min="6146" max="6146" width="46.3333333333333" style="3" customWidth="1"/>
    <col min="6147" max="6147" width="31.2190476190476" style="3" customWidth="1"/>
    <col min="6148" max="6148" width="7.88571428571429" style="3"/>
    <col min="6149" max="6149" width="9.1047619047619" style="3" customWidth="1"/>
    <col min="6150" max="6150" width="12.7809523809524" style="3" customWidth="1"/>
    <col min="6151" max="6151" width="7.88571428571429" style="3"/>
    <col min="6152" max="6152" width="14.1047619047619" style="3" customWidth="1"/>
    <col min="6153" max="6400" width="7.88571428571429" style="3"/>
    <col min="6401" max="6401" width="6.88571428571429" style="3" customWidth="1"/>
    <col min="6402" max="6402" width="46.3333333333333" style="3" customWidth="1"/>
    <col min="6403" max="6403" width="31.2190476190476" style="3" customWidth="1"/>
    <col min="6404" max="6404" width="7.88571428571429" style="3"/>
    <col min="6405" max="6405" width="9.1047619047619" style="3" customWidth="1"/>
    <col min="6406" max="6406" width="12.7809523809524" style="3" customWidth="1"/>
    <col min="6407" max="6407" width="7.88571428571429" style="3"/>
    <col min="6408" max="6408" width="14.1047619047619" style="3" customWidth="1"/>
    <col min="6409" max="6656" width="7.88571428571429" style="3"/>
    <col min="6657" max="6657" width="6.88571428571429" style="3" customWidth="1"/>
    <col min="6658" max="6658" width="46.3333333333333" style="3" customWidth="1"/>
    <col min="6659" max="6659" width="31.2190476190476" style="3" customWidth="1"/>
    <col min="6660" max="6660" width="7.88571428571429" style="3"/>
    <col min="6661" max="6661" width="9.1047619047619" style="3" customWidth="1"/>
    <col min="6662" max="6662" width="12.7809523809524" style="3" customWidth="1"/>
    <col min="6663" max="6663" width="7.88571428571429" style="3"/>
    <col min="6664" max="6664" width="14.1047619047619" style="3" customWidth="1"/>
    <col min="6665" max="6912" width="7.88571428571429" style="3"/>
    <col min="6913" max="6913" width="6.88571428571429" style="3" customWidth="1"/>
    <col min="6914" max="6914" width="46.3333333333333" style="3" customWidth="1"/>
    <col min="6915" max="6915" width="31.2190476190476" style="3" customWidth="1"/>
    <col min="6916" max="6916" width="7.88571428571429" style="3"/>
    <col min="6917" max="6917" width="9.1047619047619" style="3" customWidth="1"/>
    <col min="6918" max="6918" width="12.7809523809524" style="3" customWidth="1"/>
    <col min="6919" max="6919" width="7.88571428571429" style="3"/>
    <col min="6920" max="6920" width="14.1047619047619" style="3" customWidth="1"/>
    <col min="6921" max="7168" width="7.88571428571429" style="3"/>
    <col min="7169" max="7169" width="6.88571428571429" style="3" customWidth="1"/>
    <col min="7170" max="7170" width="46.3333333333333" style="3" customWidth="1"/>
    <col min="7171" max="7171" width="31.2190476190476" style="3" customWidth="1"/>
    <col min="7172" max="7172" width="7.88571428571429" style="3"/>
    <col min="7173" max="7173" width="9.1047619047619" style="3" customWidth="1"/>
    <col min="7174" max="7174" width="12.7809523809524" style="3" customWidth="1"/>
    <col min="7175" max="7175" width="7.88571428571429" style="3"/>
    <col min="7176" max="7176" width="14.1047619047619" style="3" customWidth="1"/>
    <col min="7177" max="7424" width="7.88571428571429" style="3"/>
    <col min="7425" max="7425" width="6.88571428571429" style="3" customWidth="1"/>
    <col min="7426" max="7426" width="46.3333333333333" style="3" customWidth="1"/>
    <col min="7427" max="7427" width="31.2190476190476" style="3" customWidth="1"/>
    <col min="7428" max="7428" width="7.88571428571429" style="3"/>
    <col min="7429" max="7429" width="9.1047619047619" style="3" customWidth="1"/>
    <col min="7430" max="7430" width="12.7809523809524" style="3" customWidth="1"/>
    <col min="7431" max="7431" width="7.88571428571429" style="3"/>
    <col min="7432" max="7432" width="14.1047619047619" style="3" customWidth="1"/>
    <col min="7433" max="7680" width="7.88571428571429" style="3"/>
    <col min="7681" max="7681" width="6.88571428571429" style="3" customWidth="1"/>
    <col min="7682" max="7682" width="46.3333333333333" style="3" customWidth="1"/>
    <col min="7683" max="7683" width="31.2190476190476" style="3" customWidth="1"/>
    <col min="7684" max="7684" width="7.88571428571429" style="3"/>
    <col min="7685" max="7685" width="9.1047619047619" style="3" customWidth="1"/>
    <col min="7686" max="7686" width="12.7809523809524" style="3" customWidth="1"/>
    <col min="7687" max="7687" width="7.88571428571429" style="3"/>
    <col min="7688" max="7688" width="14.1047619047619" style="3" customWidth="1"/>
    <col min="7689" max="7936" width="7.88571428571429" style="3"/>
    <col min="7937" max="7937" width="6.88571428571429" style="3" customWidth="1"/>
    <col min="7938" max="7938" width="46.3333333333333" style="3" customWidth="1"/>
    <col min="7939" max="7939" width="31.2190476190476" style="3" customWidth="1"/>
    <col min="7940" max="7940" width="7.88571428571429" style="3"/>
    <col min="7941" max="7941" width="9.1047619047619" style="3" customWidth="1"/>
    <col min="7942" max="7942" width="12.7809523809524" style="3" customWidth="1"/>
    <col min="7943" max="7943" width="7.88571428571429" style="3"/>
    <col min="7944" max="7944" width="14.1047619047619" style="3" customWidth="1"/>
    <col min="7945" max="8192" width="7.88571428571429" style="3"/>
    <col min="8193" max="8193" width="6.88571428571429" style="3" customWidth="1"/>
    <col min="8194" max="8194" width="46.3333333333333" style="3" customWidth="1"/>
    <col min="8195" max="8195" width="31.2190476190476" style="3" customWidth="1"/>
    <col min="8196" max="8196" width="7.88571428571429" style="3"/>
    <col min="8197" max="8197" width="9.1047619047619" style="3" customWidth="1"/>
    <col min="8198" max="8198" width="12.7809523809524" style="3" customWidth="1"/>
    <col min="8199" max="8199" width="7.88571428571429" style="3"/>
    <col min="8200" max="8200" width="14.1047619047619" style="3" customWidth="1"/>
    <col min="8201" max="8448" width="7.88571428571429" style="3"/>
    <col min="8449" max="8449" width="6.88571428571429" style="3" customWidth="1"/>
    <col min="8450" max="8450" width="46.3333333333333" style="3" customWidth="1"/>
    <col min="8451" max="8451" width="31.2190476190476" style="3" customWidth="1"/>
    <col min="8452" max="8452" width="7.88571428571429" style="3"/>
    <col min="8453" max="8453" width="9.1047619047619" style="3" customWidth="1"/>
    <col min="8454" max="8454" width="12.7809523809524" style="3" customWidth="1"/>
    <col min="8455" max="8455" width="7.88571428571429" style="3"/>
    <col min="8456" max="8456" width="14.1047619047619" style="3" customWidth="1"/>
    <col min="8457" max="8704" width="7.88571428571429" style="3"/>
    <col min="8705" max="8705" width="6.88571428571429" style="3" customWidth="1"/>
    <col min="8706" max="8706" width="46.3333333333333" style="3" customWidth="1"/>
    <col min="8707" max="8707" width="31.2190476190476" style="3" customWidth="1"/>
    <col min="8708" max="8708" width="7.88571428571429" style="3"/>
    <col min="8709" max="8709" width="9.1047619047619" style="3" customWidth="1"/>
    <col min="8710" max="8710" width="12.7809523809524" style="3" customWidth="1"/>
    <col min="8711" max="8711" width="7.88571428571429" style="3"/>
    <col min="8712" max="8712" width="14.1047619047619" style="3" customWidth="1"/>
    <col min="8713" max="8960" width="7.88571428571429" style="3"/>
    <col min="8961" max="8961" width="6.88571428571429" style="3" customWidth="1"/>
    <col min="8962" max="8962" width="46.3333333333333" style="3" customWidth="1"/>
    <col min="8963" max="8963" width="31.2190476190476" style="3" customWidth="1"/>
    <col min="8964" max="8964" width="7.88571428571429" style="3"/>
    <col min="8965" max="8965" width="9.1047619047619" style="3" customWidth="1"/>
    <col min="8966" max="8966" width="12.7809523809524" style="3" customWidth="1"/>
    <col min="8967" max="8967" width="7.88571428571429" style="3"/>
    <col min="8968" max="8968" width="14.1047619047619" style="3" customWidth="1"/>
    <col min="8969" max="9216" width="7.88571428571429" style="3"/>
    <col min="9217" max="9217" width="6.88571428571429" style="3" customWidth="1"/>
    <col min="9218" max="9218" width="46.3333333333333" style="3" customWidth="1"/>
    <col min="9219" max="9219" width="31.2190476190476" style="3" customWidth="1"/>
    <col min="9220" max="9220" width="7.88571428571429" style="3"/>
    <col min="9221" max="9221" width="9.1047619047619" style="3" customWidth="1"/>
    <col min="9222" max="9222" width="12.7809523809524" style="3" customWidth="1"/>
    <col min="9223" max="9223" width="7.88571428571429" style="3"/>
    <col min="9224" max="9224" width="14.1047619047619" style="3" customWidth="1"/>
    <col min="9225" max="9472" width="7.88571428571429" style="3"/>
    <col min="9473" max="9473" width="6.88571428571429" style="3" customWidth="1"/>
    <col min="9474" max="9474" width="46.3333333333333" style="3" customWidth="1"/>
    <col min="9475" max="9475" width="31.2190476190476" style="3" customWidth="1"/>
    <col min="9476" max="9476" width="7.88571428571429" style="3"/>
    <col min="9477" max="9477" width="9.1047619047619" style="3" customWidth="1"/>
    <col min="9478" max="9478" width="12.7809523809524" style="3" customWidth="1"/>
    <col min="9479" max="9479" width="7.88571428571429" style="3"/>
    <col min="9480" max="9480" width="14.1047619047619" style="3" customWidth="1"/>
    <col min="9481" max="9728" width="7.88571428571429" style="3"/>
    <col min="9729" max="9729" width="6.88571428571429" style="3" customWidth="1"/>
    <col min="9730" max="9730" width="46.3333333333333" style="3" customWidth="1"/>
    <col min="9731" max="9731" width="31.2190476190476" style="3" customWidth="1"/>
    <col min="9732" max="9732" width="7.88571428571429" style="3"/>
    <col min="9733" max="9733" width="9.1047619047619" style="3" customWidth="1"/>
    <col min="9734" max="9734" width="12.7809523809524" style="3" customWidth="1"/>
    <col min="9735" max="9735" width="7.88571428571429" style="3"/>
    <col min="9736" max="9736" width="14.1047619047619" style="3" customWidth="1"/>
    <col min="9737" max="9984" width="7.88571428571429" style="3"/>
    <col min="9985" max="9985" width="6.88571428571429" style="3" customWidth="1"/>
    <col min="9986" max="9986" width="46.3333333333333" style="3" customWidth="1"/>
    <col min="9987" max="9987" width="31.2190476190476" style="3" customWidth="1"/>
    <col min="9988" max="9988" width="7.88571428571429" style="3"/>
    <col min="9989" max="9989" width="9.1047619047619" style="3" customWidth="1"/>
    <col min="9990" max="9990" width="12.7809523809524" style="3" customWidth="1"/>
    <col min="9991" max="9991" width="7.88571428571429" style="3"/>
    <col min="9992" max="9992" width="14.1047619047619" style="3" customWidth="1"/>
    <col min="9993" max="10240" width="7.88571428571429" style="3"/>
    <col min="10241" max="10241" width="6.88571428571429" style="3" customWidth="1"/>
    <col min="10242" max="10242" width="46.3333333333333" style="3" customWidth="1"/>
    <col min="10243" max="10243" width="31.2190476190476" style="3" customWidth="1"/>
    <col min="10244" max="10244" width="7.88571428571429" style="3"/>
    <col min="10245" max="10245" width="9.1047619047619" style="3" customWidth="1"/>
    <col min="10246" max="10246" width="12.7809523809524" style="3" customWidth="1"/>
    <col min="10247" max="10247" width="7.88571428571429" style="3"/>
    <col min="10248" max="10248" width="14.1047619047619" style="3" customWidth="1"/>
    <col min="10249" max="10496" width="7.88571428571429" style="3"/>
    <col min="10497" max="10497" width="6.88571428571429" style="3" customWidth="1"/>
    <col min="10498" max="10498" width="46.3333333333333" style="3" customWidth="1"/>
    <col min="10499" max="10499" width="31.2190476190476" style="3" customWidth="1"/>
    <col min="10500" max="10500" width="7.88571428571429" style="3"/>
    <col min="10501" max="10501" width="9.1047619047619" style="3" customWidth="1"/>
    <col min="10502" max="10502" width="12.7809523809524" style="3" customWidth="1"/>
    <col min="10503" max="10503" width="7.88571428571429" style="3"/>
    <col min="10504" max="10504" width="14.1047619047619" style="3" customWidth="1"/>
    <col min="10505" max="10752" width="7.88571428571429" style="3"/>
    <col min="10753" max="10753" width="6.88571428571429" style="3" customWidth="1"/>
    <col min="10754" max="10754" width="46.3333333333333" style="3" customWidth="1"/>
    <col min="10755" max="10755" width="31.2190476190476" style="3" customWidth="1"/>
    <col min="10756" max="10756" width="7.88571428571429" style="3"/>
    <col min="10757" max="10757" width="9.1047619047619" style="3" customWidth="1"/>
    <col min="10758" max="10758" width="12.7809523809524" style="3" customWidth="1"/>
    <col min="10759" max="10759" width="7.88571428571429" style="3"/>
    <col min="10760" max="10760" width="14.1047619047619" style="3" customWidth="1"/>
    <col min="10761" max="11008" width="7.88571428571429" style="3"/>
    <col min="11009" max="11009" width="6.88571428571429" style="3" customWidth="1"/>
    <col min="11010" max="11010" width="46.3333333333333" style="3" customWidth="1"/>
    <col min="11011" max="11011" width="31.2190476190476" style="3" customWidth="1"/>
    <col min="11012" max="11012" width="7.88571428571429" style="3"/>
    <col min="11013" max="11013" width="9.1047619047619" style="3" customWidth="1"/>
    <col min="11014" max="11014" width="12.7809523809524" style="3" customWidth="1"/>
    <col min="11015" max="11015" width="7.88571428571429" style="3"/>
    <col min="11016" max="11016" width="14.1047619047619" style="3" customWidth="1"/>
    <col min="11017" max="11264" width="7.88571428571429" style="3"/>
    <col min="11265" max="11265" width="6.88571428571429" style="3" customWidth="1"/>
    <col min="11266" max="11266" width="46.3333333333333" style="3" customWidth="1"/>
    <col min="11267" max="11267" width="31.2190476190476" style="3" customWidth="1"/>
    <col min="11268" max="11268" width="7.88571428571429" style="3"/>
    <col min="11269" max="11269" width="9.1047619047619" style="3" customWidth="1"/>
    <col min="11270" max="11270" width="12.7809523809524" style="3" customWidth="1"/>
    <col min="11271" max="11271" width="7.88571428571429" style="3"/>
    <col min="11272" max="11272" width="14.1047619047619" style="3" customWidth="1"/>
    <col min="11273" max="11520" width="7.88571428571429" style="3"/>
    <col min="11521" max="11521" width="6.88571428571429" style="3" customWidth="1"/>
    <col min="11522" max="11522" width="46.3333333333333" style="3" customWidth="1"/>
    <col min="11523" max="11523" width="31.2190476190476" style="3" customWidth="1"/>
    <col min="11524" max="11524" width="7.88571428571429" style="3"/>
    <col min="11525" max="11525" width="9.1047619047619" style="3" customWidth="1"/>
    <col min="11526" max="11526" width="12.7809523809524" style="3" customWidth="1"/>
    <col min="11527" max="11527" width="7.88571428571429" style="3"/>
    <col min="11528" max="11528" width="14.1047619047619" style="3" customWidth="1"/>
    <col min="11529" max="11776" width="7.88571428571429" style="3"/>
    <col min="11777" max="11777" width="6.88571428571429" style="3" customWidth="1"/>
    <col min="11778" max="11778" width="46.3333333333333" style="3" customWidth="1"/>
    <col min="11779" max="11779" width="31.2190476190476" style="3" customWidth="1"/>
    <col min="11780" max="11780" width="7.88571428571429" style="3"/>
    <col min="11781" max="11781" width="9.1047619047619" style="3" customWidth="1"/>
    <col min="11782" max="11782" width="12.7809523809524" style="3" customWidth="1"/>
    <col min="11783" max="11783" width="7.88571428571429" style="3"/>
    <col min="11784" max="11784" width="14.1047619047619" style="3" customWidth="1"/>
    <col min="11785" max="12032" width="7.88571428571429" style="3"/>
    <col min="12033" max="12033" width="6.88571428571429" style="3" customWidth="1"/>
    <col min="12034" max="12034" width="46.3333333333333" style="3" customWidth="1"/>
    <col min="12035" max="12035" width="31.2190476190476" style="3" customWidth="1"/>
    <col min="12036" max="12036" width="7.88571428571429" style="3"/>
    <col min="12037" max="12037" width="9.1047619047619" style="3" customWidth="1"/>
    <col min="12038" max="12038" width="12.7809523809524" style="3" customWidth="1"/>
    <col min="12039" max="12039" width="7.88571428571429" style="3"/>
    <col min="12040" max="12040" width="14.1047619047619" style="3" customWidth="1"/>
    <col min="12041" max="12288" width="7.88571428571429" style="3"/>
    <col min="12289" max="12289" width="6.88571428571429" style="3" customWidth="1"/>
    <col min="12290" max="12290" width="46.3333333333333" style="3" customWidth="1"/>
    <col min="12291" max="12291" width="31.2190476190476" style="3" customWidth="1"/>
    <col min="12292" max="12292" width="7.88571428571429" style="3"/>
    <col min="12293" max="12293" width="9.1047619047619" style="3" customWidth="1"/>
    <col min="12294" max="12294" width="12.7809523809524" style="3" customWidth="1"/>
    <col min="12295" max="12295" width="7.88571428571429" style="3"/>
    <col min="12296" max="12296" width="14.1047619047619" style="3" customWidth="1"/>
    <col min="12297" max="12544" width="7.88571428571429" style="3"/>
    <col min="12545" max="12545" width="6.88571428571429" style="3" customWidth="1"/>
    <col min="12546" max="12546" width="46.3333333333333" style="3" customWidth="1"/>
    <col min="12547" max="12547" width="31.2190476190476" style="3" customWidth="1"/>
    <col min="12548" max="12548" width="7.88571428571429" style="3"/>
    <col min="12549" max="12549" width="9.1047619047619" style="3" customWidth="1"/>
    <col min="12550" max="12550" width="12.7809523809524" style="3" customWidth="1"/>
    <col min="12551" max="12551" width="7.88571428571429" style="3"/>
    <col min="12552" max="12552" width="14.1047619047619" style="3" customWidth="1"/>
    <col min="12553" max="12800" width="7.88571428571429" style="3"/>
    <col min="12801" max="12801" width="6.88571428571429" style="3" customWidth="1"/>
    <col min="12802" max="12802" width="46.3333333333333" style="3" customWidth="1"/>
    <col min="12803" max="12803" width="31.2190476190476" style="3" customWidth="1"/>
    <col min="12804" max="12804" width="7.88571428571429" style="3"/>
    <col min="12805" max="12805" width="9.1047619047619" style="3" customWidth="1"/>
    <col min="12806" max="12806" width="12.7809523809524" style="3" customWidth="1"/>
    <col min="12807" max="12807" width="7.88571428571429" style="3"/>
    <col min="12808" max="12808" width="14.1047619047619" style="3" customWidth="1"/>
    <col min="12809" max="13056" width="7.88571428571429" style="3"/>
    <col min="13057" max="13057" width="6.88571428571429" style="3" customWidth="1"/>
    <col min="13058" max="13058" width="46.3333333333333" style="3" customWidth="1"/>
    <col min="13059" max="13059" width="31.2190476190476" style="3" customWidth="1"/>
    <col min="13060" max="13060" width="7.88571428571429" style="3"/>
    <col min="13061" max="13061" width="9.1047619047619" style="3" customWidth="1"/>
    <col min="13062" max="13062" width="12.7809523809524" style="3" customWidth="1"/>
    <col min="13063" max="13063" width="7.88571428571429" style="3"/>
    <col min="13064" max="13064" width="14.1047619047619" style="3" customWidth="1"/>
    <col min="13065" max="13312" width="7.88571428571429" style="3"/>
    <col min="13313" max="13313" width="6.88571428571429" style="3" customWidth="1"/>
    <col min="13314" max="13314" width="46.3333333333333" style="3" customWidth="1"/>
    <col min="13315" max="13315" width="31.2190476190476" style="3" customWidth="1"/>
    <col min="13316" max="13316" width="7.88571428571429" style="3"/>
    <col min="13317" max="13317" width="9.1047619047619" style="3" customWidth="1"/>
    <col min="13318" max="13318" width="12.7809523809524" style="3" customWidth="1"/>
    <col min="13319" max="13319" width="7.88571428571429" style="3"/>
    <col min="13320" max="13320" width="14.1047619047619" style="3" customWidth="1"/>
    <col min="13321" max="13568" width="7.88571428571429" style="3"/>
    <col min="13569" max="13569" width="6.88571428571429" style="3" customWidth="1"/>
    <col min="13570" max="13570" width="46.3333333333333" style="3" customWidth="1"/>
    <col min="13571" max="13571" width="31.2190476190476" style="3" customWidth="1"/>
    <col min="13572" max="13572" width="7.88571428571429" style="3"/>
    <col min="13573" max="13573" width="9.1047619047619" style="3" customWidth="1"/>
    <col min="13574" max="13574" width="12.7809523809524" style="3" customWidth="1"/>
    <col min="13575" max="13575" width="7.88571428571429" style="3"/>
    <col min="13576" max="13576" width="14.1047619047619" style="3" customWidth="1"/>
    <col min="13577" max="13824" width="7.88571428571429" style="3"/>
    <col min="13825" max="13825" width="6.88571428571429" style="3" customWidth="1"/>
    <col min="13826" max="13826" width="46.3333333333333" style="3" customWidth="1"/>
    <col min="13827" max="13827" width="31.2190476190476" style="3" customWidth="1"/>
    <col min="13828" max="13828" width="7.88571428571429" style="3"/>
    <col min="13829" max="13829" width="9.1047619047619" style="3" customWidth="1"/>
    <col min="13830" max="13830" width="12.7809523809524" style="3" customWidth="1"/>
    <col min="13831" max="13831" width="7.88571428571429" style="3"/>
    <col min="13832" max="13832" width="14.1047619047619" style="3" customWidth="1"/>
    <col min="13833" max="14080" width="7.88571428571429" style="3"/>
    <col min="14081" max="14081" width="6.88571428571429" style="3" customWidth="1"/>
    <col min="14082" max="14082" width="46.3333333333333" style="3" customWidth="1"/>
    <col min="14083" max="14083" width="31.2190476190476" style="3" customWidth="1"/>
    <col min="14084" max="14084" width="7.88571428571429" style="3"/>
    <col min="14085" max="14085" width="9.1047619047619" style="3" customWidth="1"/>
    <col min="14086" max="14086" width="12.7809523809524" style="3" customWidth="1"/>
    <col min="14087" max="14087" width="7.88571428571429" style="3"/>
    <col min="14088" max="14088" width="14.1047619047619" style="3" customWidth="1"/>
    <col min="14089" max="14336" width="7.88571428571429" style="3"/>
    <col min="14337" max="14337" width="6.88571428571429" style="3" customWidth="1"/>
    <col min="14338" max="14338" width="46.3333333333333" style="3" customWidth="1"/>
    <col min="14339" max="14339" width="31.2190476190476" style="3" customWidth="1"/>
    <col min="14340" max="14340" width="7.88571428571429" style="3"/>
    <col min="14341" max="14341" width="9.1047619047619" style="3" customWidth="1"/>
    <col min="14342" max="14342" width="12.7809523809524" style="3" customWidth="1"/>
    <col min="14343" max="14343" width="7.88571428571429" style="3"/>
    <col min="14344" max="14344" width="14.1047619047619" style="3" customWidth="1"/>
    <col min="14345" max="14592" width="7.88571428571429" style="3"/>
    <col min="14593" max="14593" width="6.88571428571429" style="3" customWidth="1"/>
    <col min="14594" max="14594" width="46.3333333333333" style="3" customWidth="1"/>
    <col min="14595" max="14595" width="31.2190476190476" style="3" customWidth="1"/>
    <col min="14596" max="14596" width="7.88571428571429" style="3"/>
    <col min="14597" max="14597" width="9.1047619047619" style="3" customWidth="1"/>
    <col min="14598" max="14598" width="12.7809523809524" style="3" customWidth="1"/>
    <col min="14599" max="14599" width="7.88571428571429" style="3"/>
    <col min="14600" max="14600" width="14.1047619047619" style="3" customWidth="1"/>
    <col min="14601" max="14848" width="7.88571428571429" style="3"/>
    <col min="14849" max="14849" width="6.88571428571429" style="3" customWidth="1"/>
    <col min="14850" max="14850" width="46.3333333333333" style="3" customWidth="1"/>
    <col min="14851" max="14851" width="31.2190476190476" style="3" customWidth="1"/>
    <col min="14852" max="14852" width="7.88571428571429" style="3"/>
    <col min="14853" max="14853" width="9.1047619047619" style="3" customWidth="1"/>
    <col min="14854" max="14854" width="12.7809523809524" style="3" customWidth="1"/>
    <col min="14855" max="14855" width="7.88571428571429" style="3"/>
    <col min="14856" max="14856" width="14.1047619047619" style="3" customWidth="1"/>
    <col min="14857" max="15104" width="7.88571428571429" style="3"/>
    <col min="15105" max="15105" width="6.88571428571429" style="3" customWidth="1"/>
    <col min="15106" max="15106" width="46.3333333333333" style="3" customWidth="1"/>
    <col min="15107" max="15107" width="31.2190476190476" style="3" customWidth="1"/>
    <col min="15108" max="15108" width="7.88571428571429" style="3"/>
    <col min="15109" max="15109" width="9.1047619047619" style="3" customWidth="1"/>
    <col min="15110" max="15110" width="12.7809523809524" style="3" customWidth="1"/>
    <col min="15111" max="15111" width="7.88571428571429" style="3"/>
    <col min="15112" max="15112" width="14.1047619047619" style="3" customWidth="1"/>
    <col min="15113" max="15360" width="7.88571428571429" style="3"/>
    <col min="15361" max="15361" width="6.88571428571429" style="3" customWidth="1"/>
    <col min="15362" max="15362" width="46.3333333333333" style="3" customWidth="1"/>
    <col min="15363" max="15363" width="31.2190476190476" style="3" customWidth="1"/>
    <col min="15364" max="15364" width="7.88571428571429" style="3"/>
    <col min="15365" max="15365" width="9.1047619047619" style="3" customWidth="1"/>
    <col min="15366" max="15366" width="12.7809523809524" style="3" customWidth="1"/>
    <col min="15367" max="15367" width="7.88571428571429" style="3"/>
    <col min="15368" max="15368" width="14.1047619047619" style="3" customWidth="1"/>
    <col min="15369" max="15616" width="7.88571428571429" style="3"/>
    <col min="15617" max="15617" width="6.88571428571429" style="3" customWidth="1"/>
    <col min="15618" max="15618" width="46.3333333333333" style="3" customWidth="1"/>
    <col min="15619" max="15619" width="31.2190476190476" style="3" customWidth="1"/>
    <col min="15620" max="15620" width="7.88571428571429" style="3"/>
    <col min="15621" max="15621" width="9.1047619047619" style="3" customWidth="1"/>
    <col min="15622" max="15622" width="12.7809523809524" style="3" customWidth="1"/>
    <col min="15623" max="15623" width="7.88571428571429" style="3"/>
    <col min="15624" max="15624" width="14.1047619047619" style="3" customWidth="1"/>
    <col min="15625" max="15872" width="7.88571428571429" style="3"/>
    <col min="15873" max="15873" width="6.88571428571429" style="3" customWidth="1"/>
    <col min="15874" max="15874" width="46.3333333333333" style="3" customWidth="1"/>
    <col min="15875" max="15875" width="31.2190476190476" style="3" customWidth="1"/>
    <col min="15876" max="15876" width="7.88571428571429" style="3"/>
    <col min="15877" max="15877" width="9.1047619047619" style="3" customWidth="1"/>
    <col min="15878" max="15878" width="12.7809523809524" style="3" customWidth="1"/>
    <col min="15879" max="15879" width="7.88571428571429" style="3"/>
    <col min="15880" max="15880" width="14.1047619047619" style="3" customWidth="1"/>
    <col min="15881" max="16128" width="7.88571428571429" style="3"/>
    <col min="16129" max="16129" width="6.88571428571429" style="3" customWidth="1"/>
    <col min="16130" max="16130" width="46.3333333333333" style="3" customWidth="1"/>
    <col min="16131" max="16131" width="31.2190476190476" style="3" customWidth="1"/>
    <col min="16132" max="16132" width="7.88571428571429" style="3"/>
    <col min="16133" max="16133" width="9.1047619047619" style="3" customWidth="1"/>
    <col min="16134" max="16134" width="12.7809523809524" style="3" customWidth="1"/>
    <col min="16135" max="16135" width="7.88571428571429" style="3"/>
    <col min="16136" max="16136" width="14.1047619047619" style="3" customWidth="1"/>
    <col min="16137" max="16384" width="7.88571428571429" style="3"/>
  </cols>
  <sheetData>
    <row r="1" s="1" customFormat="1" ht="15.75" spans="1:16">
      <c r="A1" s="6"/>
      <c r="B1" s="6"/>
      <c r="C1" s="6"/>
      <c r="D1" s="6"/>
      <c r="F1" s="7" t="s">
        <v>233</v>
      </c>
      <c r="G1" s="7"/>
      <c r="H1" s="7"/>
      <c r="I1" s="7"/>
      <c r="J1" s="7"/>
      <c r="K1" s="7"/>
      <c r="L1" s="7"/>
      <c r="M1" s="7"/>
      <c r="N1" s="7"/>
      <c r="O1" s="7"/>
      <c r="P1" s="7"/>
    </row>
    <row r="2" s="1" customFormat="1" ht="15.75" spans="1:10">
      <c r="A2" s="6"/>
      <c r="B2" s="6"/>
      <c r="C2" s="6"/>
      <c r="D2" s="6"/>
      <c r="E2" s="8"/>
      <c r="F2" s="8"/>
      <c r="G2" s="8"/>
      <c r="H2" s="8"/>
      <c r="I2" s="8"/>
      <c r="J2" s="8"/>
    </row>
    <row r="3" s="1" customFormat="1" ht="15.75" spans="1:10">
      <c r="A3" s="6"/>
      <c r="B3" s="6"/>
      <c r="C3" s="6"/>
      <c r="D3" s="6"/>
      <c r="E3" s="8"/>
      <c r="F3" s="8"/>
      <c r="G3" s="8"/>
      <c r="H3" s="8"/>
      <c r="I3" s="8"/>
      <c r="J3" s="8"/>
    </row>
    <row r="4" s="1" customFormat="1" ht="15.75" spans="1:10">
      <c r="A4" s="6"/>
      <c r="B4" s="6"/>
      <c r="C4" s="6"/>
      <c r="D4" s="6"/>
      <c r="E4" s="8"/>
      <c r="F4" s="8"/>
      <c r="G4" s="8"/>
      <c r="H4" s="8"/>
      <c r="I4" s="8"/>
      <c r="J4" s="8"/>
    </row>
    <row r="5" s="1" customFormat="1" ht="41" customHeight="1" spans="1:10">
      <c r="A5" s="6"/>
      <c r="B5" s="6"/>
      <c r="C5" s="6"/>
      <c r="D5" s="6"/>
      <c r="E5" s="8"/>
      <c r="F5" s="8"/>
      <c r="G5" s="8"/>
      <c r="H5" s="8"/>
      <c r="I5" s="8"/>
      <c r="J5" s="8"/>
    </row>
    <row r="6" s="1" customFormat="1" ht="15.75" spans="1:4">
      <c r="A6" s="9" t="s">
        <v>0</v>
      </c>
      <c r="B6" s="9"/>
      <c r="C6" s="9"/>
      <c r="D6" s="9"/>
    </row>
    <row r="7" s="1" customFormat="1" ht="15.75" spans="1:4">
      <c r="A7" s="10" t="s">
        <v>1</v>
      </c>
      <c r="B7" s="10"/>
      <c r="C7" s="10"/>
      <c r="D7" s="10"/>
    </row>
    <row r="8" s="1" customFormat="1" ht="15.75" spans="1:4">
      <c r="A8" s="11" t="s">
        <v>2</v>
      </c>
      <c r="B8" s="11"/>
      <c r="C8" s="11"/>
      <c r="D8" s="11"/>
    </row>
    <row r="9" s="1" customFormat="1" ht="15.75" spans="1:4">
      <c r="A9" s="12"/>
      <c r="B9" s="12"/>
      <c r="C9" s="12"/>
      <c r="D9" s="12"/>
    </row>
    <row r="10" s="2" customFormat="1" ht="18" customHeight="1" spans="1:10">
      <c r="A10" s="13" t="s">
        <v>234</v>
      </c>
      <c r="B10" s="13"/>
      <c r="C10" s="13"/>
      <c r="D10" s="13"/>
      <c r="E10" s="8"/>
      <c r="F10" s="8"/>
      <c r="G10" s="8"/>
      <c r="H10" s="8"/>
      <c r="I10" s="8"/>
      <c r="J10" s="8"/>
    </row>
    <row r="11" s="3" customFormat="1" spans="1:6">
      <c r="A11" s="14" t="s">
        <v>235</v>
      </c>
      <c r="B11" s="14"/>
      <c r="C11" s="14"/>
      <c r="D11" s="14"/>
      <c r="F11" s="5"/>
    </row>
    <row r="12" s="3" customFormat="1" spans="1:6">
      <c r="A12" s="15" t="s">
        <v>236</v>
      </c>
      <c r="B12" s="15" t="s">
        <v>237</v>
      </c>
      <c r="C12" s="15" t="s">
        <v>238</v>
      </c>
      <c r="D12" s="15"/>
      <c r="F12" s="5"/>
    </row>
    <row r="13" s="3" customFormat="1" spans="1:6">
      <c r="A13" s="16" t="s">
        <v>239</v>
      </c>
      <c r="B13" s="17" t="s">
        <v>240</v>
      </c>
      <c r="C13" s="18">
        <v>0.0355</v>
      </c>
      <c r="D13" s="18"/>
      <c r="F13" s="5"/>
    </row>
    <row r="14" s="3" customFormat="1" spans="1:6">
      <c r="A14" s="16" t="s">
        <v>241</v>
      </c>
      <c r="B14" s="17" t="s">
        <v>242</v>
      </c>
      <c r="C14" s="18">
        <v>0.0123</v>
      </c>
      <c r="D14" s="18"/>
      <c r="F14" s="5"/>
    </row>
    <row r="15" s="3" customFormat="1" spans="1:6">
      <c r="A15" s="16" t="s">
        <v>243</v>
      </c>
      <c r="B15" s="17" t="s">
        <v>244</v>
      </c>
      <c r="C15" s="18">
        <v>0.008</v>
      </c>
      <c r="D15" s="18"/>
      <c r="F15" s="5"/>
    </row>
    <row r="16" s="3" customFormat="1" spans="1:6">
      <c r="A16" s="16" t="s">
        <v>245</v>
      </c>
      <c r="B16" s="17" t="s">
        <v>246</v>
      </c>
      <c r="C16" s="18">
        <v>0.0127</v>
      </c>
      <c r="D16" s="18"/>
      <c r="F16" s="5"/>
    </row>
    <row r="17" s="3" customFormat="1" spans="1:6">
      <c r="A17" s="16" t="s">
        <v>247</v>
      </c>
      <c r="B17" s="17" t="s">
        <v>248</v>
      </c>
      <c r="C17" s="18">
        <v>0.068</v>
      </c>
      <c r="D17" s="18"/>
      <c r="F17" s="5"/>
    </row>
    <row r="18" s="3" customFormat="1" spans="1:6">
      <c r="A18" s="16" t="s">
        <v>249</v>
      </c>
      <c r="B18" s="17" t="s">
        <v>250</v>
      </c>
      <c r="C18" s="18">
        <f>C21+C20+C19</f>
        <v>0.0865</v>
      </c>
      <c r="D18" s="18"/>
      <c r="F18" s="5"/>
    </row>
    <row r="19" s="3" customFormat="1" spans="1:6">
      <c r="A19" s="16" t="s">
        <v>125</v>
      </c>
      <c r="B19" s="17" t="s">
        <v>251</v>
      </c>
      <c r="C19" s="18">
        <v>0.03</v>
      </c>
      <c r="D19" s="18"/>
      <c r="F19" s="5"/>
    </row>
    <row r="20" s="3" customFormat="1" spans="1:6">
      <c r="A20" s="16" t="s">
        <v>252</v>
      </c>
      <c r="B20" s="17" t="s">
        <v>253</v>
      </c>
      <c r="C20" s="18">
        <v>0.0065</v>
      </c>
      <c r="D20" s="18"/>
      <c r="F20" s="5"/>
    </row>
    <row r="21" s="3" customFormat="1" spans="1:6">
      <c r="A21" s="16" t="s">
        <v>254</v>
      </c>
      <c r="B21" s="17" t="s">
        <v>255</v>
      </c>
      <c r="C21" s="18">
        <v>0.05</v>
      </c>
      <c r="D21" s="18"/>
      <c r="F21" s="5"/>
    </row>
    <row r="22" s="3" customFormat="1" spans="1:6">
      <c r="A22" s="15" t="s">
        <v>29</v>
      </c>
      <c r="B22" s="15"/>
      <c r="C22" s="19">
        <f>((((1+C13+C15+C16)*(1+C14)*(1+C17))/(1-(C18)))-1)</f>
        <v>0.250023279343186</v>
      </c>
      <c r="D22" s="20"/>
      <c r="F22" s="5"/>
    </row>
    <row r="23" s="3" customFormat="1" spans="1:6">
      <c r="A23" s="21"/>
      <c r="B23" s="21"/>
      <c r="C23" s="22"/>
      <c r="F23" s="5"/>
    </row>
    <row r="24" s="3" customFormat="1" ht="14.25" customHeight="1" spans="1:6">
      <c r="A24" s="23" t="s">
        <v>256</v>
      </c>
      <c r="B24" s="23"/>
      <c r="C24" s="23"/>
      <c r="F24" s="5"/>
    </row>
    <row r="25" s="3" customFormat="1" ht="38.25" spans="3:6">
      <c r="C25" s="24" t="s">
        <v>257</v>
      </c>
      <c r="F25" s="5"/>
    </row>
    <row r="26" s="3" customFormat="1" spans="3:6">
      <c r="C26" s="25" t="s">
        <v>258</v>
      </c>
      <c r="F26" s="5"/>
    </row>
    <row r="27" s="3" customFormat="1" spans="1:6">
      <c r="A27" s="25" t="s">
        <v>259</v>
      </c>
      <c r="C27" s="25" t="s">
        <v>259</v>
      </c>
      <c r="F27" s="5"/>
    </row>
    <row r="28" s="3" customFormat="1" spans="1:6">
      <c r="A28" s="26" t="s">
        <v>260</v>
      </c>
      <c r="B28" s="26"/>
      <c r="C28" s="25" t="s">
        <v>261</v>
      </c>
      <c r="F28" s="5"/>
    </row>
    <row r="29" s="3" customFormat="1" spans="1:6">
      <c r="A29" s="27" t="s">
        <v>262</v>
      </c>
      <c r="B29" s="27"/>
      <c r="C29" s="25" t="s">
        <v>263</v>
      </c>
      <c r="F29" s="5"/>
    </row>
    <row r="30" s="3" customFormat="1" ht="61.2" customHeight="1" spans="1:8">
      <c r="A30" s="28" t="s">
        <v>264</v>
      </c>
      <c r="B30" s="28"/>
      <c r="C30" s="24" t="s">
        <v>265</v>
      </c>
      <c r="F30" s="5"/>
      <c r="H30" s="29"/>
    </row>
    <row r="31" s="3" customFormat="1" spans="1:8">
      <c r="A31" s="30"/>
      <c r="B31" s="30"/>
      <c r="C31" s="4"/>
      <c r="F31" s="5"/>
      <c r="H31" s="29"/>
    </row>
    <row r="32" s="3" customFormat="1" spans="1:6">
      <c r="A32" s="31" t="s">
        <v>266</v>
      </c>
      <c r="B32" s="31"/>
      <c r="C32" s="4"/>
      <c r="F32" s="5"/>
    </row>
    <row r="33" s="3" customFormat="1" spans="1:6">
      <c r="A33" s="31"/>
      <c r="B33" s="31"/>
      <c r="C33" s="4"/>
      <c r="F33" s="5"/>
    </row>
    <row r="37" s="3" customFormat="1" spans="3:8">
      <c r="C37" s="4"/>
      <c r="F37" s="5"/>
      <c r="H37" s="32"/>
    </row>
    <row r="40" s="3" customFormat="1" spans="3:8">
      <c r="C40" s="4"/>
      <c r="F40" s="5"/>
      <c r="H40" s="32"/>
    </row>
    <row r="43" s="3" customFormat="1" spans="3:8">
      <c r="C43" s="4"/>
      <c r="F43" s="5"/>
      <c r="H43" s="5"/>
    </row>
    <row r="44" s="3" customFormat="1" spans="3:6">
      <c r="C44" s="4"/>
      <c r="F44" s="33"/>
    </row>
    <row r="45" s="3" customFormat="1" spans="3:8">
      <c r="C45" s="4"/>
      <c r="F45" s="5"/>
      <c r="H45" s="5"/>
    </row>
    <row r="48" s="3" customFormat="1" spans="3:8">
      <c r="C48" s="4"/>
      <c r="F48" s="5"/>
      <c r="H48" s="29"/>
    </row>
  </sheetData>
  <mergeCells count="23">
    <mergeCell ref="F1:P1"/>
    <mergeCell ref="A6:D6"/>
    <mergeCell ref="A7:D7"/>
    <mergeCell ref="A8:D8"/>
    <mergeCell ref="A10:D10"/>
    <mergeCell ref="A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22:B22"/>
    <mergeCell ref="C22:D22"/>
    <mergeCell ref="A24:C24"/>
    <mergeCell ref="A28:B28"/>
    <mergeCell ref="A29:B29"/>
    <mergeCell ref="A30:B30"/>
    <mergeCell ref="A31:B31"/>
  </mergeCells>
  <pageMargins left="0.75" right="0.75" top="1" bottom="1" header="0.5" footer="0.5"/>
  <pageSetup paperSize="9" scale="91" orientation="portrait"/>
  <headerFooter/>
  <colBreaks count="1" manualBreakCount="1">
    <brk id="5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Resumo</vt:lpstr>
      <vt:lpstr>P.O Sintética</vt:lpstr>
      <vt:lpstr>Composições de Custo Unitário</vt:lpstr>
      <vt:lpstr>Cronograma</vt:lpstr>
      <vt:lpstr>Cotações</vt:lpstr>
      <vt:lpstr>BDI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erick.souza</cp:lastModifiedBy>
  <dcterms:created xsi:type="dcterms:W3CDTF">2022-09-28T18:49:00Z</dcterms:created>
  <dcterms:modified xsi:type="dcterms:W3CDTF">2026-03-05T12:41:45Z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C2405976850A4F3A9CEB4C3DF036F879_12</vt:lpwstr>
  </property>
  <property fmtid="{D5CDD505-2E9C-101B-9397-08002B2CF9AE}" pid="3" name="KSOProductBuildVer">
    <vt:lpwstr>1046-12.2.0.23196</vt:lpwstr>
  </property>
</Properties>
</file>